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charts/chart10.xml" ContentType="application/vnd.openxmlformats-officedocument.drawingml.char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17415" windowHeight="7215" tabRatio="894"/>
  </bookViews>
  <sheets>
    <sheet name="Cover page" sheetId="193" r:id="rId1"/>
    <sheet name="Simulation Assumption （Class A）" sheetId="239" r:id="rId2"/>
    <sheet name="Simulation Assumption (Class B)" sheetId="240" r:id="rId3"/>
    <sheet name="FRC" sheetId="241" r:id="rId4"/>
    <sheet name="Class A Single PMI Test" sheetId="207" r:id="rId5"/>
    <sheet name="Class A Mutiple PMI test" sheetId="236" r:id="rId6"/>
    <sheet name="Class B K=1 PMI test（16QAM） " sheetId="235" r:id="rId7"/>
    <sheet name="Class B K=1 PMI Test（64QAM）" sheetId="238" r:id="rId8"/>
    <sheet name="Class B K&gt;1 CRI test" sheetId="237" r:id="rId9"/>
  </sheets>
  <definedNames>
    <definedName name="OLE_LINK1" localSheetId="1">'Simulation Assumption （Class A）'!$A$1</definedName>
  </definedNames>
  <calcPr calcId="124519"/>
</workbook>
</file>

<file path=xl/calcChain.xml><?xml version="1.0" encoding="utf-8"?>
<calcChain xmlns="http://schemas.openxmlformats.org/spreadsheetml/2006/main">
  <c r="I103" i="238"/>
  <c r="H103"/>
  <c r="I102"/>
  <c r="H102"/>
  <c r="I101"/>
  <c r="H101"/>
  <c r="I100"/>
  <c r="H100"/>
  <c r="I99"/>
  <c r="H99"/>
  <c r="I98"/>
  <c r="H98"/>
  <c r="I97"/>
  <c r="H97"/>
  <c r="I96"/>
  <c r="H96"/>
  <c r="I95"/>
  <c r="H95"/>
  <c r="I94"/>
  <c r="H94"/>
  <c r="I93"/>
  <c r="H93"/>
  <c r="I92"/>
  <c r="H92"/>
  <c r="I91"/>
  <c r="H91"/>
  <c r="I90"/>
  <c r="H90"/>
  <c r="I89"/>
  <c r="H89"/>
  <c r="I88"/>
  <c r="H88"/>
  <c r="I87"/>
  <c r="H87"/>
  <c r="I86"/>
  <c r="H86"/>
  <c r="I85"/>
  <c r="H85"/>
  <c r="I84"/>
  <c r="H84"/>
  <c r="I83"/>
  <c r="H83"/>
  <c r="I82"/>
  <c r="H82"/>
  <c r="I81"/>
  <c r="H81"/>
  <c r="I80"/>
  <c r="H80"/>
  <c r="I79"/>
  <c r="H79"/>
  <c r="I78"/>
  <c r="H78"/>
  <c r="I77"/>
  <c r="H77"/>
  <c r="I103" i="235"/>
  <c r="H103"/>
  <c r="I102"/>
  <c r="H102"/>
  <c r="I101"/>
  <c r="H101"/>
  <c r="I100"/>
  <c r="H100"/>
  <c r="I99"/>
  <c r="H99"/>
  <c r="I98"/>
  <c r="H98"/>
  <c r="I97"/>
  <c r="H97"/>
  <c r="I96"/>
  <c r="H96"/>
  <c r="I95"/>
  <c r="H95"/>
  <c r="I94"/>
  <c r="H94"/>
  <c r="I93"/>
  <c r="H93"/>
  <c r="I92"/>
  <c r="H92"/>
  <c r="I91"/>
  <c r="H91"/>
  <c r="I90"/>
  <c r="H90"/>
  <c r="I89"/>
  <c r="H89"/>
  <c r="I88"/>
  <c r="H88"/>
  <c r="I87"/>
  <c r="H87"/>
  <c r="I86"/>
  <c r="H86"/>
  <c r="I85"/>
  <c r="H85"/>
  <c r="I84"/>
  <c r="H84"/>
  <c r="I83"/>
  <c r="H83"/>
  <c r="I82"/>
  <c r="H82"/>
  <c r="I81"/>
  <c r="H81"/>
  <c r="I80"/>
  <c r="H80"/>
  <c r="I79"/>
  <c r="H79"/>
  <c r="I78"/>
  <c r="H78"/>
  <c r="I77"/>
  <c r="H77"/>
  <c r="A114" i="236" l="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14" i="207"/>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B71" i="238" l="1"/>
  <c r="J71" i="236"/>
  <c r="K71"/>
  <c r="L71"/>
  <c r="M71"/>
  <c r="AD71"/>
  <c r="AE71"/>
  <c r="AF71"/>
  <c r="AG71"/>
  <c r="AH71"/>
  <c r="AI71"/>
  <c r="AJ71"/>
  <c r="AK71"/>
  <c r="AL71"/>
  <c r="AM71"/>
  <c r="AN71"/>
  <c r="AO71"/>
  <c r="J71" i="207"/>
  <c r="K71"/>
  <c r="L71"/>
  <c r="M71"/>
  <c r="AD71"/>
  <c r="AE71"/>
  <c r="AF71"/>
  <c r="AG71"/>
  <c r="AH71"/>
  <c r="AI71"/>
  <c r="AJ71"/>
  <c r="AK71"/>
  <c r="AL71"/>
  <c r="AM71"/>
  <c r="AN71"/>
  <c r="AO71"/>
  <c r="A78" i="238"/>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U71"/>
  <c r="T71"/>
  <c r="S71"/>
  <c r="R71"/>
  <c r="Q71"/>
  <c r="P71"/>
  <c r="O71"/>
  <c r="N71"/>
  <c r="M71"/>
  <c r="L71"/>
  <c r="K71"/>
  <c r="J71"/>
  <c r="G71"/>
  <c r="F71"/>
  <c r="AQ70"/>
  <c r="AP70"/>
  <c r="AO70"/>
  <c r="AN70"/>
  <c r="AM70"/>
  <c r="AL70"/>
  <c r="AK70"/>
  <c r="AJ70"/>
  <c r="AI70"/>
  <c r="AH70"/>
  <c r="AG70"/>
  <c r="AF70"/>
  <c r="AC70"/>
  <c r="AB70"/>
  <c r="X70"/>
  <c r="U70"/>
  <c r="T70"/>
  <c r="S70"/>
  <c r="R70"/>
  <c r="Q70"/>
  <c r="P70"/>
  <c r="O70"/>
  <c r="N70"/>
  <c r="M70"/>
  <c r="L70"/>
  <c r="K70"/>
  <c r="J70"/>
  <c r="G70"/>
  <c r="F70"/>
  <c r="B70"/>
  <c r="AQ69"/>
  <c r="AP69"/>
  <c r="AO69"/>
  <c r="AN69"/>
  <c r="AM69"/>
  <c r="AL69"/>
  <c r="AK69"/>
  <c r="AJ69"/>
  <c r="AI69"/>
  <c r="AH69"/>
  <c r="AG69"/>
  <c r="AF69"/>
  <c r="AC69"/>
  <c r="AB69"/>
  <c r="X69"/>
  <c r="U69"/>
  <c r="T69"/>
  <c r="S69"/>
  <c r="R69"/>
  <c r="Q69"/>
  <c r="P69"/>
  <c r="O69"/>
  <c r="N69"/>
  <c r="M69"/>
  <c r="L69"/>
  <c r="K69"/>
  <c r="J69"/>
  <c r="G69"/>
  <c r="F69"/>
  <c r="B69"/>
  <c r="AQ68"/>
  <c r="AP68"/>
  <c r="AO68"/>
  <c r="AN68"/>
  <c r="AM68"/>
  <c r="AL68"/>
  <c r="AK68"/>
  <c r="AJ68"/>
  <c r="AI68"/>
  <c r="AH68"/>
  <c r="AG68"/>
  <c r="AF68"/>
  <c r="AC68"/>
  <c r="AB68"/>
  <c r="X68"/>
  <c r="U68"/>
  <c r="T68"/>
  <c r="S68"/>
  <c r="R68"/>
  <c r="Q68"/>
  <c r="P68"/>
  <c r="O68"/>
  <c r="N68"/>
  <c r="M68"/>
  <c r="L68"/>
  <c r="K68"/>
  <c r="J68"/>
  <c r="G68"/>
  <c r="F68"/>
  <c r="B68"/>
  <c r="W39"/>
  <c r="W40" s="1"/>
  <c r="W41" s="1"/>
  <c r="W42" s="1"/>
  <c r="W43" s="1"/>
  <c r="W44" s="1"/>
  <c r="W45" s="1"/>
  <c r="W46" s="1"/>
  <c r="W47" s="1"/>
  <c r="W48" s="1"/>
  <c r="W49" s="1"/>
  <c r="W50" s="1"/>
  <c r="W51" s="1"/>
  <c r="W52" s="1"/>
  <c r="W53" s="1"/>
  <c r="W54" s="1"/>
  <c r="W55" s="1"/>
  <c r="W56" s="1"/>
  <c r="W57" s="1"/>
  <c r="W58" s="1"/>
  <c r="W59" s="1"/>
  <c r="W60" s="1"/>
  <c r="W61" s="1"/>
  <c r="W62" s="1"/>
  <c r="W63" s="1"/>
  <c r="W64" s="1"/>
  <c r="W65" s="1"/>
  <c r="W66" s="1"/>
  <c r="W67" s="1"/>
  <c r="A39"/>
  <c r="A40" s="1"/>
  <c r="A41" s="1"/>
  <c r="A42" s="1"/>
  <c r="A43" s="1"/>
  <c r="A44" s="1"/>
  <c r="A45" s="1"/>
  <c r="A46" s="1"/>
  <c r="A47" s="1"/>
  <c r="A48" s="1"/>
  <c r="A49" s="1"/>
  <c r="AC6"/>
  <c r="AC5"/>
  <c r="AC4"/>
  <c r="X68" i="235"/>
  <c r="AQ70"/>
  <c r="AP70"/>
  <c r="AO70"/>
  <c r="AN70"/>
  <c r="AM70"/>
  <c r="AL70"/>
  <c r="AK70"/>
  <c r="AJ70"/>
  <c r="AI70"/>
  <c r="AH70"/>
  <c r="AG70"/>
  <c r="AF70"/>
  <c r="AC70"/>
  <c r="AB70"/>
  <c r="X70"/>
  <c r="AQ69"/>
  <c r="AP69"/>
  <c r="AO69"/>
  <c r="AN69"/>
  <c r="AM69"/>
  <c r="AL69"/>
  <c r="AK69"/>
  <c r="AJ69"/>
  <c r="AI69"/>
  <c r="AH69"/>
  <c r="AG69"/>
  <c r="AF69"/>
  <c r="AC69"/>
  <c r="AB69"/>
  <c r="X69"/>
  <c r="AQ68"/>
  <c r="AP68"/>
  <c r="AO68"/>
  <c r="AN68"/>
  <c r="AM68"/>
  <c r="AL68"/>
  <c r="AK68"/>
  <c r="AJ68"/>
  <c r="AI68"/>
  <c r="AH68"/>
  <c r="AG68"/>
  <c r="AF68"/>
  <c r="AC68"/>
  <c r="AB68"/>
  <c r="W39"/>
  <c r="W40" s="1"/>
  <c r="W41" s="1"/>
  <c r="W42" s="1"/>
  <c r="W43" s="1"/>
  <c r="W44" s="1"/>
  <c r="W45" s="1"/>
  <c r="W46" s="1"/>
  <c r="W47" s="1"/>
  <c r="W48" s="1"/>
  <c r="W49" s="1"/>
  <c r="W50" s="1"/>
  <c r="W51" s="1"/>
  <c r="W52" s="1"/>
  <c r="W53" s="1"/>
  <c r="W54" s="1"/>
  <c r="W55" s="1"/>
  <c r="W56" s="1"/>
  <c r="W57" s="1"/>
  <c r="W58" s="1"/>
  <c r="W59" s="1"/>
  <c r="W60" s="1"/>
  <c r="W61" s="1"/>
  <c r="W62" s="1"/>
  <c r="W63" s="1"/>
  <c r="W64" s="1"/>
  <c r="W65" s="1"/>
  <c r="W66" s="1"/>
  <c r="W67" s="1"/>
  <c r="I71" i="238" l="1"/>
  <c r="H71"/>
  <c r="A50"/>
  <c r="Z69"/>
  <c r="Z68"/>
  <c r="F68" i="235"/>
  <c r="F69"/>
  <c r="F70"/>
  <c r="F71"/>
  <c r="F72"/>
  <c r="AC6"/>
  <c r="B68"/>
  <c r="AC4"/>
  <c r="AC5"/>
  <c r="A39"/>
  <c r="A40" s="1"/>
  <c r="A41" s="1"/>
  <c r="A42" s="1"/>
  <c r="A43" s="1"/>
  <c r="A44" s="1"/>
  <c r="G68"/>
  <c r="J68"/>
  <c r="K68"/>
  <c r="L68"/>
  <c r="M68"/>
  <c r="N68"/>
  <c r="O68"/>
  <c r="P68"/>
  <c r="Q68"/>
  <c r="R68"/>
  <c r="S68"/>
  <c r="T68"/>
  <c r="U68"/>
  <c r="B69"/>
  <c r="G69"/>
  <c r="J69"/>
  <c r="K69"/>
  <c r="L69"/>
  <c r="M69"/>
  <c r="N69"/>
  <c r="O69"/>
  <c r="P69"/>
  <c r="Q69"/>
  <c r="R69"/>
  <c r="S69"/>
  <c r="T69"/>
  <c r="U69"/>
  <c r="B70"/>
  <c r="G70"/>
  <c r="J70"/>
  <c r="K70"/>
  <c r="L70"/>
  <c r="M70"/>
  <c r="N70"/>
  <c r="O70"/>
  <c r="P70"/>
  <c r="Q70"/>
  <c r="R70"/>
  <c r="S70"/>
  <c r="T70"/>
  <c r="U70"/>
  <c r="B71"/>
  <c r="G71"/>
  <c r="H71"/>
  <c r="I71"/>
  <c r="J71"/>
  <c r="K71"/>
  <c r="L71"/>
  <c r="M71"/>
  <c r="N71"/>
  <c r="O71"/>
  <c r="P71"/>
  <c r="Q71"/>
  <c r="R71"/>
  <c r="S71"/>
  <c r="T71"/>
  <c r="U71"/>
  <c r="B72"/>
  <c r="D72"/>
  <c r="E72"/>
  <c r="G72"/>
  <c r="H72"/>
  <c r="I72"/>
  <c r="J72"/>
  <c r="K72"/>
  <c r="L72"/>
  <c r="M72"/>
  <c r="N72"/>
  <c r="O72"/>
  <c r="P72"/>
  <c r="Q72"/>
  <c r="R72"/>
  <c r="S72"/>
  <c r="T72"/>
  <c r="U72"/>
  <c r="A78"/>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78" i="236"/>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O72"/>
  <c r="AN72"/>
  <c r="AM72"/>
  <c r="AL72"/>
  <c r="AK72"/>
  <c r="AJ72"/>
  <c r="AI72"/>
  <c r="AH72"/>
  <c r="AG72"/>
  <c r="AF72"/>
  <c r="AE72"/>
  <c r="AD72"/>
  <c r="AC72"/>
  <c r="AB72"/>
  <c r="AA72"/>
  <c r="Z72"/>
  <c r="Y72"/>
  <c r="X72"/>
  <c r="W72"/>
  <c r="V72"/>
  <c r="U72"/>
  <c r="T72"/>
  <c r="S72"/>
  <c r="R72"/>
  <c r="Q72"/>
  <c r="P72"/>
  <c r="O72"/>
  <c r="N72"/>
  <c r="M72"/>
  <c r="L72"/>
  <c r="K72"/>
  <c r="J72"/>
  <c r="I72"/>
  <c r="H72"/>
  <c r="G72"/>
  <c r="F72"/>
  <c r="E72"/>
  <c r="D72"/>
  <c r="C72"/>
  <c r="B72"/>
  <c r="AO70"/>
  <c r="AN70"/>
  <c r="AM70"/>
  <c r="AL70"/>
  <c r="AK70"/>
  <c r="AJ70"/>
  <c r="AI70"/>
  <c r="AH70"/>
  <c r="AG70"/>
  <c r="AF70"/>
  <c r="AE70"/>
  <c r="AD70"/>
  <c r="M70"/>
  <c r="L70"/>
  <c r="K70"/>
  <c r="J70"/>
  <c r="AO69"/>
  <c r="AN69"/>
  <c r="AM69"/>
  <c r="AL69"/>
  <c r="AK69"/>
  <c r="AJ69"/>
  <c r="AI69"/>
  <c r="AH69"/>
  <c r="AG69"/>
  <c r="AF69"/>
  <c r="AE69"/>
  <c r="AD69"/>
  <c r="M69"/>
  <c r="L69"/>
  <c r="K69"/>
  <c r="J69"/>
  <c r="AO68"/>
  <c r="AN68"/>
  <c r="AM68"/>
  <c r="AL68"/>
  <c r="AK68"/>
  <c r="AJ68"/>
  <c r="AI68"/>
  <c r="AH68"/>
  <c r="AG68"/>
  <c r="AF68"/>
  <c r="AE68"/>
  <c r="AD68"/>
  <c r="M68"/>
  <c r="L68"/>
  <c r="K68"/>
  <c r="J68"/>
  <c r="F68"/>
  <c r="A39"/>
  <c r="A40" s="1"/>
  <c r="A41" s="1"/>
  <c r="A42" s="1"/>
  <c r="A43" s="1"/>
  <c r="A44" s="1"/>
  <c r="A45" s="1"/>
  <c r="A46" s="1"/>
  <c r="A47" s="1"/>
  <c r="AW6"/>
  <c r="AW5"/>
  <c r="AW4"/>
  <c r="A78" i="207"/>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T68" i="236" l="1"/>
  <c r="H68"/>
  <c r="U68"/>
  <c r="AC68"/>
  <c r="AC69"/>
  <c r="R68"/>
  <c r="Z68"/>
  <c r="Z69"/>
  <c r="A48"/>
  <c r="AB71"/>
  <c r="E71"/>
  <c r="AC71"/>
  <c r="Z71"/>
  <c r="S68"/>
  <c r="AA68"/>
  <c r="AA69"/>
  <c r="AA70"/>
  <c r="B68"/>
  <c r="AB68"/>
  <c r="T69"/>
  <c r="AB69"/>
  <c r="AB70"/>
  <c r="H69"/>
  <c r="H70"/>
  <c r="A45" i="235"/>
  <c r="Z68"/>
  <c r="A49" i="236"/>
  <c r="I71" s="1"/>
  <c r="H71"/>
  <c r="F71"/>
  <c r="G71"/>
  <c r="I68"/>
  <c r="I69"/>
  <c r="I70"/>
  <c r="F69"/>
  <c r="F70"/>
  <c r="G68"/>
  <c r="G69"/>
  <c r="G70"/>
  <c r="A51" i="238"/>
  <c r="D68" s="1"/>
  <c r="Z70"/>
  <c r="C68" i="236"/>
  <c r="J70" i="207"/>
  <c r="K70"/>
  <c r="L70"/>
  <c r="M70"/>
  <c r="AD70"/>
  <c r="AE70"/>
  <c r="AF70"/>
  <c r="AG70"/>
  <c r="AH70"/>
  <c r="AI70"/>
  <c r="AJ70"/>
  <c r="AK70"/>
  <c r="AL70"/>
  <c r="AM70"/>
  <c r="AN70"/>
  <c r="AO70"/>
  <c r="J69"/>
  <c r="K69"/>
  <c r="L69"/>
  <c r="M69"/>
  <c r="AD69"/>
  <c r="AE69"/>
  <c r="AF69"/>
  <c r="AG69"/>
  <c r="AH69"/>
  <c r="AI69"/>
  <c r="AJ69"/>
  <c r="AK69"/>
  <c r="AL69"/>
  <c r="AM69"/>
  <c r="AN69"/>
  <c r="AO69"/>
  <c r="J68"/>
  <c r="K68"/>
  <c r="L68"/>
  <c r="M68"/>
  <c r="AD68"/>
  <c r="AE68"/>
  <c r="AF68"/>
  <c r="AG68"/>
  <c r="AH68"/>
  <c r="AI68"/>
  <c r="AJ68"/>
  <c r="AK68"/>
  <c r="AL68"/>
  <c r="AM68"/>
  <c r="AN68"/>
  <c r="AO68"/>
  <c r="AC70" i="236" l="1"/>
  <c r="Y70"/>
  <c r="Y69"/>
  <c r="Y68"/>
  <c r="V68"/>
  <c r="X70"/>
  <c r="X69"/>
  <c r="V70"/>
  <c r="W69"/>
  <c r="V69"/>
  <c r="W68"/>
  <c r="Y71"/>
  <c r="W70"/>
  <c r="X68"/>
  <c r="AA71"/>
  <c r="T70"/>
  <c r="P68"/>
  <c r="S70"/>
  <c r="S69"/>
  <c r="O69"/>
  <c r="O68"/>
  <c r="R70"/>
  <c r="N68"/>
  <c r="U70"/>
  <c r="Q69"/>
  <c r="Q68"/>
  <c r="R69"/>
  <c r="AD68" i="238"/>
  <c r="U69" i="236"/>
  <c r="A50"/>
  <c r="V71" s="1"/>
  <c r="P71"/>
  <c r="T71"/>
  <c r="U71"/>
  <c r="R71"/>
  <c r="S71"/>
  <c r="P70"/>
  <c r="P69"/>
  <c r="O70"/>
  <c r="N70"/>
  <c r="N69"/>
  <c r="Q70"/>
  <c r="AD68" i="235"/>
  <c r="Z70" i="236"/>
  <c r="A46" i="235"/>
  <c r="D68" s="1"/>
  <c r="Z69"/>
  <c r="A52" i="238"/>
  <c r="AD70" s="1"/>
  <c r="D69"/>
  <c r="C69" i="236"/>
  <c r="B69"/>
  <c r="E68"/>
  <c r="AW6" i="207"/>
  <c r="AW5"/>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X71" i="236" l="1"/>
  <c r="W71"/>
  <c r="N71"/>
  <c r="O71"/>
  <c r="A51"/>
  <c r="A52" s="1"/>
  <c r="D69" s="1"/>
  <c r="H68" i="238"/>
  <c r="AD69"/>
  <c r="AD69" i="235"/>
  <c r="A47"/>
  <c r="AD70" s="1"/>
  <c r="Z70"/>
  <c r="D69"/>
  <c r="A53" i="238"/>
  <c r="E68"/>
  <c r="D70"/>
  <c r="AA68"/>
  <c r="A53" i="236"/>
  <c r="C71" s="1"/>
  <c r="B71"/>
  <c r="D68"/>
  <c r="B4" s="1"/>
  <c r="E69"/>
  <c r="B5" s="1"/>
  <c r="A39" i="207"/>
  <c r="AW4"/>
  <c r="Q71" i="236" l="1"/>
  <c r="H69" i="235"/>
  <c r="H68"/>
  <c r="H69" i="238"/>
  <c r="H70" i="235"/>
  <c r="H70" i="238"/>
  <c r="A48" i="235"/>
  <c r="D70"/>
  <c r="A54" i="238"/>
  <c r="I68" s="1"/>
  <c r="B4" s="1"/>
  <c r="E69"/>
  <c r="B70" i="236"/>
  <c r="E70"/>
  <c r="C5"/>
  <c r="C4"/>
  <c r="D70"/>
  <c r="D71"/>
  <c r="A54"/>
  <c r="A55" s="1"/>
  <c r="A56" s="1"/>
  <c r="A57" s="1"/>
  <c r="A58" s="1"/>
  <c r="A59" s="1"/>
  <c r="A60" s="1"/>
  <c r="A61" s="1"/>
  <c r="A62" s="1"/>
  <c r="A63" s="1"/>
  <c r="A64" s="1"/>
  <c r="A65" s="1"/>
  <c r="A66" s="1"/>
  <c r="A67" s="1"/>
  <c r="C70"/>
  <c r="A40" i="207"/>
  <c r="A41" s="1"/>
  <c r="A42" s="1"/>
  <c r="A43" s="1"/>
  <c r="A44" s="1"/>
  <c r="W68" l="1"/>
  <c r="AE68" i="238"/>
  <c r="A45" i="207"/>
  <c r="X68" s="1"/>
  <c r="U68"/>
  <c r="R68"/>
  <c r="T68"/>
  <c r="S68"/>
  <c r="A55" i="238"/>
  <c r="AA69"/>
  <c r="A46" i="207"/>
  <c r="A49" i="235"/>
  <c r="E68"/>
  <c r="C7" i="236"/>
  <c r="C6"/>
  <c r="B6"/>
  <c r="B7"/>
  <c r="H68" i="207" l="1"/>
  <c r="G68"/>
  <c r="Y69"/>
  <c r="Y68"/>
  <c r="X69"/>
  <c r="V69"/>
  <c r="W69"/>
  <c r="V68"/>
  <c r="AE68" i="235"/>
  <c r="P70" i="207"/>
  <c r="P69"/>
  <c r="P68"/>
  <c r="AB68"/>
  <c r="Q69"/>
  <c r="Q68"/>
  <c r="AC68"/>
  <c r="N70"/>
  <c r="N69"/>
  <c r="N68"/>
  <c r="Z68"/>
  <c r="O69"/>
  <c r="AA68"/>
  <c r="O68"/>
  <c r="AA68" i="235"/>
  <c r="I68"/>
  <c r="F68" i="207"/>
  <c r="F69"/>
  <c r="I68"/>
  <c r="C68"/>
  <c r="C4" s="1"/>
  <c r="B68"/>
  <c r="T70"/>
  <c r="E69"/>
  <c r="U69"/>
  <c r="E68"/>
  <c r="T69"/>
  <c r="D68"/>
  <c r="U70"/>
  <c r="R69"/>
  <c r="R70"/>
  <c r="C69"/>
  <c r="S69"/>
  <c r="B69"/>
  <c r="S70"/>
  <c r="D69"/>
  <c r="A47"/>
  <c r="A50" i="235"/>
  <c r="AA69"/>
  <c r="A56" i="238"/>
  <c r="E70"/>
  <c r="AA70"/>
  <c r="X70" i="207" l="1"/>
  <c r="X71"/>
  <c r="W70"/>
  <c r="W71"/>
  <c r="Y70"/>
  <c r="F70"/>
  <c r="V70"/>
  <c r="V71"/>
  <c r="A57" i="238"/>
  <c r="A58" s="1"/>
  <c r="A59" s="1"/>
  <c r="A60" s="1"/>
  <c r="A61" s="1"/>
  <c r="A62" s="1"/>
  <c r="A63" s="1"/>
  <c r="A64" s="1"/>
  <c r="A65" s="1"/>
  <c r="A66" s="1"/>
  <c r="A67" s="1"/>
  <c r="I70"/>
  <c r="B6" s="1"/>
  <c r="AE70"/>
  <c r="T71" i="207"/>
  <c r="B4"/>
  <c r="Z69"/>
  <c r="Q70"/>
  <c r="Q71"/>
  <c r="I69" i="238"/>
  <c r="B5" s="1"/>
  <c r="AA69" i="207"/>
  <c r="Z70"/>
  <c r="AB69"/>
  <c r="AE69" i="238"/>
  <c r="AA70" i="207"/>
  <c r="AC69"/>
  <c r="AB70"/>
  <c r="O70"/>
  <c r="AC70"/>
  <c r="O71"/>
  <c r="I69" i="235"/>
  <c r="U71" i="207"/>
  <c r="H69"/>
  <c r="I70"/>
  <c r="C70"/>
  <c r="E71"/>
  <c r="D71"/>
  <c r="B71"/>
  <c r="G70"/>
  <c r="I69"/>
  <c r="B70"/>
  <c r="R71"/>
  <c r="C71"/>
  <c r="D70"/>
  <c r="G69"/>
  <c r="H70"/>
  <c r="E70"/>
  <c r="S71"/>
  <c r="A51" i="235"/>
  <c r="AA70"/>
  <c r="E70"/>
  <c r="E69"/>
  <c r="I71" i="207"/>
  <c r="A48"/>
  <c r="A49" s="1"/>
  <c r="A50" s="1"/>
  <c r="F71" l="1"/>
  <c r="Y71"/>
  <c r="B6"/>
  <c r="AC71"/>
  <c r="AA71"/>
  <c r="AB71"/>
  <c r="H71"/>
  <c r="A52" i="235"/>
  <c r="A53" s="1"/>
  <c r="A54" s="1"/>
  <c r="A55" s="1"/>
  <c r="A56" s="1"/>
  <c r="A57" s="1"/>
  <c r="A58" s="1"/>
  <c r="A59" s="1"/>
  <c r="A60" s="1"/>
  <c r="A61" s="1"/>
  <c r="A62" s="1"/>
  <c r="A63" s="1"/>
  <c r="A64" s="1"/>
  <c r="A65" s="1"/>
  <c r="A66" s="1"/>
  <c r="A67" s="1"/>
  <c r="Z71" i="207"/>
  <c r="P71"/>
  <c r="AE69" i="235"/>
  <c r="N71" i="207"/>
  <c r="C6"/>
  <c r="C5"/>
  <c r="B5"/>
  <c r="G71"/>
  <c r="A51"/>
  <c r="I70" i="235" l="1"/>
  <c r="AE70"/>
  <c r="A52" i="207"/>
  <c r="A53" l="1"/>
  <c r="A54" l="1"/>
  <c r="A55" s="1"/>
  <c r="A56" s="1"/>
  <c r="A57" s="1"/>
  <c r="A58" s="1"/>
  <c r="A59" s="1"/>
  <c r="A60" s="1"/>
  <c r="A61" s="1"/>
  <c r="A62" s="1"/>
  <c r="A63" s="1"/>
  <c r="A64" s="1"/>
  <c r="A65" s="1"/>
  <c r="A66" s="1"/>
  <c r="A67" s="1"/>
  <c r="C7" l="1"/>
  <c r="B7"/>
</calcChain>
</file>

<file path=xl/sharedStrings.xml><?xml version="1.0" encoding="utf-8"?>
<sst xmlns="http://schemas.openxmlformats.org/spreadsheetml/2006/main" count="647" uniqueCount="164">
  <si>
    <t>Max tput</t>
  </si>
  <si>
    <t>bps</t>
  </si>
  <si>
    <t>TP</t>
  </si>
  <si>
    <t>Req tput</t>
  </si>
  <si>
    <t>Document for: Information</t>
  </si>
  <si>
    <r>
      <t>d</t>
    </r>
    <r>
      <rPr>
        <sz val="10"/>
        <rFont val="Arial"/>
        <family val="2"/>
      </rPr>
      <t>ate</t>
    </r>
    <phoneticPr fontId="7" type="noConversion"/>
  </si>
  <si>
    <r>
      <t>R</t>
    </r>
    <r>
      <rPr>
        <sz val="10"/>
        <rFont val="Arial"/>
        <family val="2"/>
      </rPr>
      <t>ev</t>
    </r>
    <phoneticPr fontId="7" type="noConversion"/>
  </si>
  <si>
    <r>
      <t>N</t>
    </r>
    <r>
      <rPr>
        <sz val="10"/>
        <rFont val="Arial"/>
        <family val="2"/>
      </rPr>
      <t>ame</t>
    </r>
    <phoneticPr fontId="7" type="noConversion"/>
  </si>
  <si>
    <t>Comments</t>
    <phoneticPr fontId="7" type="noConversion"/>
  </si>
  <si>
    <t xml:space="preserve">Revision information </t>
    <phoneticPr fontId="7" type="noConversion"/>
  </si>
  <si>
    <t>SNR [dB]</t>
    <phoneticPr fontId="7" type="noConversion"/>
  </si>
  <si>
    <t>Qualcomm</t>
    <phoneticPr fontId="7" type="noConversion"/>
  </si>
  <si>
    <t>MTK</t>
    <phoneticPr fontId="7" type="noConversion"/>
  </si>
  <si>
    <t>LGE</t>
    <phoneticPr fontId="7" type="noConversion"/>
  </si>
  <si>
    <t>Intel</t>
    <phoneticPr fontId="7" type="noConversion"/>
  </si>
  <si>
    <t>Ericsson</t>
    <phoneticPr fontId="7" type="noConversion"/>
  </si>
  <si>
    <t>CSS 1</t>
    <phoneticPr fontId="8"/>
  </si>
  <si>
    <t>CSS 2</t>
    <phoneticPr fontId="7" type="noConversion"/>
  </si>
  <si>
    <t>CSS 3</t>
    <phoneticPr fontId="8"/>
  </si>
  <si>
    <t>CSS 4</t>
    <phoneticPr fontId="7" type="noConversion"/>
  </si>
  <si>
    <t>SNR at 70% Relative TP</t>
    <phoneticPr fontId="7" type="noConversion"/>
  </si>
  <si>
    <t>SNR at 75% Relative TP</t>
    <phoneticPr fontId="7" type="noConversion"/>
  </si>
  <si>
    <t>SNR at 80% Relative TP</t>
    <phoneticPr fontId="7" type="noConversion"/>
  </si>
  <si>
    <t>SNR at 85% Relative TP</t>
    <phoneticPr fontId="7" type="noConversion"/>
  </si>
  <si>
    <t>Samsung</t>
    <phoneticPr fontId="8"/>
  </si>
  <si>
    <t>Huawei</t>
    <phoneticPr fontId="7" type="noConversion"/>
  </si>
  <si>
    <t>TSG RAN WG4 meeting #79</t>
    <phoneticPr fontId="7" type="noConversion"/>
  </si>
  <si>
    <t>Nanjing, China, 23 – 27 May, 2016</t>
    <phoneticPr fontId="7" type="noConversion"/>
  </si>
  <si>
    <t>Source: Samsung</t>
    <phoneticPr fontId="7" type="noConversion"/>
  </si>
  <si>
    <t>These result spreadsheets summarize CSI results for FD-MIMO</t>
    <phoneticPr fontId="7" type="noConversion"/>
  </si>
  <si>
    <r>
      <t>A</t>
    </r>
    <r>
      <rPr>
        <sz val="10"/>
        <rFont val="Arial"/>
        <family val="2"/>
      </rPr>
      <t>VE</t>
    </r>
    <phoneticPr fontId="7" type="noConversion"/>
  </si>
  <si>
    <r>
      <t>S</t>
    </r>
    <r>
      <rPr>
        <sz val="10"/>
        <rFont val="Arial"/>
        <family val="2"/>
      </rPr>
      <t>pread</t>
    </r>
    <phoneticPr fontId="7" type="noConversion"/>
  </si>
  <si>
    <t>Title: Summary of CSI results for FD-MIMO (FDD mode)</t>
    <phoneticPr fontId="7" type="noConversion"/>
  </si>
  <si>
    <t>Absolute Throughput with following PMI</t>
    <phoneticPr fontId="7" type="noConversion"/>
  </si>
  <si>
    <t>Relative Throughput Ratio</t>
    <phoneticPr fontId="7" type="noConversion"/>
  </si>
  <si>
    <t>ULA Low</t>
    <phoneticPr fontId="7" type="noConversion"/>
  </si>
  <si>
    <t>SNR at 60% Relative TP</t>
    <phoneticPr fontId="7" type="noConversion"/>
  </si>
  <si>
    <t>XP High</t>
    <phoneticPr fontId="7" type="noConversion"/>
  </si>
  <si>
    <t xml:space="preserve"> Following PMI</t>
    <phoneticPr fontId="8"/>
  </si>
  <si>
    <t xml:space="preserve"> Random PMI</t>
    <phoneticPr fontId="7" type="noConversion"/>
  </si>
  <si>
    <t>Absolute Throughput under XP High</t>
    <phoneticPr fontId="7" type="noConversion"/>
  </si>
  <si>
    <t>Absolute Throughput under ULA Low</t>
    <phoneticPr fontId="7" type="noConversion"/>
  </si>
  <si>
    <t>Reference channel</t>
  </si>
  <si>
    <t>FDD</t>
  </si>
  <si>
    <t>Channel bandwidth</t>
  </si>
  <si>
    <t>MHz</t>
  </si>
  <si>
    <t xml:space="preserve">Allocated subframes per Radio Frame </t>
  </si>
  <si>
    <t>Modulation</t>
  </si>
  <si>
    <t>16QAM</t>
  </si>
  <si>
    <t>Target Coding Rate</t>
  </si>
  <si>
    <t>Information Bit Payload</t>
  </si>
  <si>
    <t xml:space="preserve">  For Sub-Frames (Non CSI-RS subframe)</t>
  </si>
  <si>
    <t>Bits</t>
  </si>
  <si>
    <t xml:space="preserve">  For Sub-Frames (CSI-RS subframe)</t>
  </si>
  <si>
    <t xml:space="preserve">  For Sub-Frames (ZeroPowerCSI-RS subframe)</t>
  </si>
  <si>
    <t>N/A</t>
  </si>
  <si>
    <t xml:space="preserve">  For Sub-Frame 5</t>
  </si>
  <si>
    <t xml:space="preserve">  For Sub-Frame 0</t>
  </si>
  <si>
    <t>Binary Channel Bits Per Sub-Frame</t>
  </si>
  <si>
    <t>Max. Throughput averaged over 1 frame</t>
  </si>
  <si>
    <t>Mbps</t>
  </si>
  <si>
    <t>UE Category</t>
  </si>
  <si>
    <t>Paramter</t>
    <phoneticPr fontId="14" type="noConversion"/>
  </si>
  <si>
    <t>Unit</t>
    <phoneticPr fontId="14" type="noConversion"/>
  </si>
  <si>
    <t>Value</t>
    <phoneticPr fontId="14" type="noConversion"/>
  </si>
  <si>
    <t>FDD</t>
    <phoneticPr fontId="14" type="noConversion"/>
  </si>
  <si>
    <t>Allocated resource blocks (Note 1)</t>
    <phoneticPr fontId="14" type="noConversion"/>
  </si>
  <si>
    <t>64QAM</t>
    <phoneticPr fontId="14" type="noConversion"/>
  </si>
  <si>
    <t>1/2</t>
    <phoneticPr fontId="14" type="noConversion"/>
  </si>
  <si>
    <t xml:space="preserve">  For Sub-Frames (ZeroPowerCSI-RS subframe)</t>
    <phoneticPr fontId="14" type="noConversion"/>
  </si>
  <si>
    <t>Number of Code Blocks per Sub-Frame</t>
    <phoneticPr fontId="14" type="noConversion"/>
  </si>
  <si>
    <t xml:space="preserve">  For Sub-Frames (CSI-RS subframe)</t>
    <phoneticPr fontId="14" type="noConversion"/>
  </si>
  <si>
    <r>
      <rPr>
        <sz val="9"/>
        <color theme="1"/>
        <rFont val="宋体"/>
        <family val="3"/>
        <charset val="134"/>
      </rPr>
      <t>≥</t>
    </r>
    <r>
      <rPr>
        <sz val="9"/>
        <color theme="1"/>
        <rFont val="Calibri"/>
        <family val="2"/>
      </rPr>
      <t xml:space="preserve"> 2</t>
    </r>
    <phoneticPr fontId="14" type="noConversion"/>
  </si>
  <si>
    <r>
      <rPr>
        <sz val="9"/>
        <color theme="1"/>
        <rFont val="Arial"/>
        <family val="2"/>
      </rPr>
      <t>≥</t>
    </r>
    <r>
      <rPr>
        <sz val="9"/>
        <color theme="1"/>
        <rFont val="Calibri"/>
        <family val="2"/>
      </rPr>
      <t xml:space="preserve"> 2</t>
    </r>
  </si>
  <si>
    <t>Note1:50 resource blocks are allocated in sub-frames 1, 2, 3, 4, 6, 7, 8, 9 and 41 resource blocks (RB0–RB20 and RB30–RB49) are allocated in sub-frame 0</t>
    <phoneticPr fontId="14" type="noConversion"/>
  </si>
  <si>
    <t>16 CSI-RS ports
2 CRS ports
16QAM 1/2</t>
    <phoneticPr fontId="14" type="noConversion"/>
  </si>
  <si>
    <t>8 CSI-RS ports
2 CRS ports
16QAM 1/2</t>
    <phoneticPr fontId="14" type="noConversion"/>
  </si>
  <si>
    <t>8 CSI-RS ports
2 CRS ports
64QAM 1/2</t>
    <phoneticPr fontId="14" type="noConversion"/>
  </si>
  <si>
    <t>Parameter</t>
  </si>
  <si>
    <t>Unit</t>
  </si>
  <si>
    <t>Test 1(Single PMI test)</t>
  </si>
  <si>
    <t>Test 2 (Multiple PMI test)</t>
  </si>
  <si>
    <t>Bandwidth</t>
  </si>
  <si>
    <t>Transmission mode</t>
  </si>
  <si>
    <t>Propagation channel</t>
  </si>
  <si>
    <t>EPA5</t>
  </si>
  <si>
    <t>EVA5</t>
  </si>
  <si>
    <t>Beamforming model</t>
  </si>
  <si>
    <t>[Annex B.4.3]</t>
  </si>
  <si>
    <t>Cell-specific reference signals</t>
  </si>
  <si>
    <t>Antenna ports 0,1</t>
  </si>
  <si>
    <t>CSI reference signals</t>
  </si>
  <si>
    <t>Antenna ports</t>
  </si>
  <si>
    <t>15,…,30</t>
  </si>
  <si>
    <r>
      <t>　</t>
    </r>
    <r>
      <rPr>
        <sz val="8"/>
        <color rgb="FF000000"/>
        <rFont val="Calibri"/>
        <family val="2"/>
      </rPr>
      <t>Number of CSI-RS ports</t>
    </r>
  </si>
  <si>
    <t>CDM Type</t>
  </si>
  <si>
    <t>CDM2</t>
  </si>
  <si>
    <t>CDM4</t>
  </si>
  <si>
    <t>NZP-CSI-RS-Configuration-List</t>
  </si>
  <si>
    <t>{0,1,2}</t>
  </si>
  <si>
    <t>{0,1}</t>
  </si>
  <si>
    <t xml:space="preserve">eMIMO-Type </t>
  </si>
  <si>
    <t>Class A</t>
  </si>
  <si>
    <t>codebookConfig-N1</t>
  </si>
  <si>
    <t>codebookConfig-N2</t>
  </si>
  <si>
    <t>codebook-Over-Sampling-RateConfig-O1</t>
  </si>
  <si>
    <t>codebook-Over-Sampling-RateConfig-O2</t>
  </si>
  <si>
    <t>Codebook-Config</t>
  </si>
  <si>
    <t>1,2,3,4</t>
  </si>
  <si>
    <t>Reporting mode</t>
  </si>
  <si>
    <t>PUSCH 3-1</t>
  </si>
  <si>
    <t>PUSCH 1-2</t>
  </si>
  <si>
    <t>Reporting interval</t>
  </si>
  <si>
    <t>ms</t>
  </si>
  <si>
    <t xml:space="preserve"> PMI delay </t>
  </si>
  <si>
    <t>Measurement channel</t>
  </si>
  <si>
    <t>64QAM 1/2 (R.XX-1)</t>
  </si>
  <si>
    <t>16QAM 1/2 (R.XX-2)</t>
  </si>
  <si>
    <t>Rank Number of PDSCH</t>
  </si>
  <si>
    <t>Max number of HARQ transmissions</t>
  </si>
  <si>
    <t>Redundancy version coding sequence</t>
  </si>
  <si>
    <t>{0,1,2,3}</t>
  </si>
  <si>
    <t>Precoding granularity
(only for reporting and following PMI)</t>
    <phoneticPr fontId="7" type="noConversion"/>
  </si>
  <si>
    <t xml:space="preserve">2D High XP 12 x 2 
(N1,N2,P) = (2,3,2) </t>
    <phoneticPr fontId="7" type="noConversion"/>
  </si>
  <si>
    <t xml:space="preserve">Correlation and antenna configuration </t>
    <phoneticPr fontId="7" type="noConversion"/>
  </si>
  <si>
    <t>Cell-specific reference signals</t>
    <phoneticPr fontId="7" type="noConversion"/>
  </si>
  <si>
    <t>CSI reference signals</t>
    <phoneticPr fontId="7" type="noConversion"/>
  </si>
  <si>
    <r>
      <t>　</t>
    </r>
    <r>
      <rPr>
        <sz val="8"/>
        <color rgb="FF000000"/>
        <rFont val="Calibri"/>
        <family val="2"/>
      </rPr>
      <t>Number of CSI-RS ports</t>
    </r>
    <phoneticPr fontId="7" type="noConversion"/>
  </si>
  <si>
    <t>codebookSubsetRestriction-1</t>
    <phoneticPr fontId="7" type="noConversion"/>
  </si>
  <si>
    <t>12 CSI-RS ports
2 CRS ports
64QAM 1/2</t>
    <phoneticPr fontId="14" type="noConversion"/>
  </si>
  <si>
    <t>2D High XP 16 x 2
(N1,N2,P) =(2,4,2)</t>
    <phoneticPr fontId="7" type="noConversion"/>
  </si>
  <si>
    <r>
      <rPr>
        <sz val="8"/>
        <color rgb="FF000000"/>
        <rFont val="Calibri"/>
        <family val="2"/>
      </rPr>
      <t xml:space="preserve">CSI-RS periodicity and subframe offset  </t>
    </r>
    <r>
      <rPr>
        <b/>
        <sz val="8"/>
        <color rgb="FF000000"/>
        <rFont val="Calibri"/>
        <family val="2"/>
      </rPr>
      <t xml:space="preserve">
</t>
    </r>
    <r>
      <rPr>
        <b/>
        <i/>
        <sz val="8"/>
        <color rgb="FF000000"/>
        <rFont val="Calibri"/>
        <family val="2"/>
      </rPr>
      <t>T</t>
    </r>
    <r>
      <rPr>
        <b/>
        <vertAlign val="subscript"/>
        <sz val="8"/>
        <color rgb="FF000000"/>
        <rFont val="Calibri"/>
        <family val="2"/>
      </rPr>
      <t>CSI-RS</t>
    </r>
    <r>
      <rPr>
        <b/>
        <sz val="8"/>
        <color rgb="FF000000"/>
        <rFont val="Calibri"/>
        <family val="2"/>
      </rPr>
      <t xml:space="preserve"> / </t>
    </r>
    <r>
      <rPr>
        <b/>
        <i/>
        <sz val="8"/>
        <color rgb="FF000000"/>
        <rFont val="Calibri"/>
        <family val="2"/>
      </rPr>
      <t>I</t>
    </r>
    <r>
      <rPr>
        <b/>
        <vertAlign val="subscript"/>
        <sz val="8"/>
        <color rgb="FF000000"/>
        <rFont val="Calibri"/>
        <family val="2"/>
      </rPr>
      <t>CSI-RS</t>
    </r>
    <phoneticPr fontId="7" type="noConversion"/>
  </si>
  <si>
    <t>5/1</t>
    <phoneticPr fontId="7" type="noConversion"/>
  </si>
  <si>
    <t xml:space="preserve">0x01 
FFFF FFFF FFFF FFFF
FFFF FFFF FFFF FFFF
FFFF FFFF FFFF FFFF
</t>
    <phoneticPr fontId="7" type="noConversion"/>
  </si>
  <si>
    <t xml:space="preserve">0x02
FFFF FFFF FFFF FFFF
FFFF FFFF FFFF FFFF
FFFF FFFF FFFF FFFF
FFFF FFFF FFFF FFFF
FFFF FFFF FFFF FFFF
FFFF FFFF FFFF FFFF
FFFF FFFF FFFF FFFF
FFFF FFFF FFFF FFFF
</t>
    <phoneticPr fontId="7" type="noConversion"/>
  </si>
  <si>
    <t>codebookSubsetRestriction-2</t>
    <phoneticPr fontId="7" type="noConversion"/>
  </si>
  <si>
    <t xml:space="preserve">(Codebook-Config 1): 
0000 0000 1111 
(Codebook-Config 2,3,4):
 0x 00 000000 0000 FFFF 
 </t>
    <phoneticPr fontId="7" type="noConversion"/>
  </si>
  <si>
    <t xml:space="preserve">(Codebook-Config 1): 
0000 1111 0000
(Codebook-Config 1):
 0x 00 000000 FFFF 0000 
</t>
    <phoneticPr fontId="7" type="noConversion"/>
  </si>
  <si>
    <t>Antenna ports</t>
    <phoneticPr fontId="7" type="noConversion"/>
  </si>
  <si>
    <t>15,…,26</t>
    <phoneticPr fontId="7" type="noConversion"/>
  </si>
  <si>
    <t>Test 1</t>
  </si>
  <si>
    <t>15,…,22</t>
  </si>
  <si>
    <t>CSI-RS reference signal configuration</t>
  </si>
  <si>
    <t>Class B</t>
  </si>
  <si>
    <t>alternativeCodebookEnabledCLASSB_K1</t>
  </si>
  <si>
    <t>codebookSubsetRestriction-3</t>
  </si>
  <si>
    <t>0x 000 0000 0000 FFFF</t>
  </si>
  <si>
    <t>Option 1: 8x2 ULA Low
Option2: 8×2 XP High</t>
    <phoneticPr fontId="7" type="noConversion"/>
  </si>
  <si>
    <r>
      <rPr>
        <sz val="8"/>
        <color rgb="FF000000"/>
        <rFont val="Calibri"/>
        <family val="2"/>
      </rPr>
      <t xml:space="preserve">CSI-RS periodicity and subframe offset  </t>
    </r>
    <r>
      <rPr>
        <b/>
        <sz val="8"/>
        <color rgb="FF000000"/>
        <rFont val="Calibri"/>
        <family val="2"/>
      </rPr>
      <t xml:space="preserve">
 </t>
    </r>
    <r>
      <rPr>
        <b/>
        <i/>
        <sz val="8"/>
        <color rgb="FF000000"/>
        <rFont val="Calibri"/>
        <family val="2"/>
      </rPr>
      <t>T</t>
    </r>
    <r>
      <rPr>
        <b/>
        <vertAlign val="subscript"/>
        <sz val="8"/>
        <color rgb="FF000000"/>
        <rFont val="Calibri"/>
        <family val="2"/>
      </rPr>
      <t>CSI-RS</t>
    </r>
    <r>
      <rPr>
        <b/>
        <sz val="8"/>
        <color rgb="FF000000"/>
        <rFont val="Calibri"/>
        <family val="2"/>
      </rPr>
      <t xml:space="preserve"> / </t>
    </r>
    <r>
      <rPr>
        <b/>
        <i/>
        <sz val="8"/>
        <color rgb="FF000000"/>
        <rFont val="Calibri"/>
        <family val="2"/>
      </rPr>
      <t>I</t>
    </r>
    <r>
      <rPr>
        <b/>
        <vertAlign val="subscript"/>
        <sz val="8"/>
        <color rgb="FF000000"/>
        <rFont val="Calibri"/>
        <family val="2"/>
      </rPr>
      <t>CSI-RS</t>
    </r>
    <phoneticPr fontId="7" type="noConversion"/>
  </si>
  <si>
    <t>PUCCH 1-1</t>
    <phoneticPr fontId="7" type="noConversion"/>
  </si>
  <si>
    <t>Option 1: 16QAM 1/2
Option2: 64QAM 1/2</t>
    <phoneticPr fontId="7" type="noConversion"/>
  </si>
  <si>
    <t>Qualcomm</t>
  </si>
  <si>
    <t>Samsung</t>
  </si>
  <si>
    <t>MTK</t>
  </si>
  <si>
    <t>LGE</t>
  </si>
  <si>
    <t>Intel</t>
  </si>
  <si>
    <t>Ericsson</t>
  </si>
  <si>
    <t>Huawei</t>
  </si>
  <si>
    <t>Absolute Throughput with following PMI</t>
  </si>
  <si>
    <t>Absolute Throughput with random PMI</t>
  </si>
  <si>
    <t>Relative Throughput Ratio</t>
  </si>
  <si>
    <t>version 0.1.0</t>
    <phoneticPr fontId="7" type="noConversion"/>
  </si>
  <si>
    <t>Agenda item: 6.14</t>
    <phoneticPr fontId="7" type="noConversion"/>
  </si>
  <si>
    <t>R4-163500</t>
    <phoneticPr fontId="7" type="noConversion"/>
  </si>
</sst>
</file>

<file path=xl/styles.xml><?xml version="1.0" encoding="utf-8"?>
<styleSheet xmlns="http://schemas.openxmlformats.org/spreadsheetml/2006/main">
  <numFmts count="4">
    <numFmt numFmtId="176" formatCode="0.0"/>
    <numFmt numFmtId="177" formatCode="0_ "/>
    <numFmt numFmtId="178" formatCode="0_);[Red]\(0\)"/>
    <numFmt numFmtId="179" formatCode="0.00_);[Red]\(0.00\)"/>
  </numFmts>
  <fonts count="26">
    <font>
      <sz val="10"/>
      <name val="Arial"/>
      <family val="2"/>
    </font>
    <font>
      <sz val="10"/>
      <name val="Arial"/>
      <family val="2"/>
    </font>
    <font>
      <b/>
      <sz val="10"/>
      <name val="Arial"/>
      <family val="2"/>
    </font>
    <font>
      <sz val="10"/>
      <name val="ＭＳ Ｐゴシック"/>
      <family val="2"/>
      <charset val="128"/>
    </font>
    <font>
      <sz val="10"/>
      <name val="Arial"/>
      <family val="2"/>
    </font>
    <font>
      <sz val="10"/>
      <name val="Arial"/>
      <family val="2"/>
    </font>
    <font>
      <b/>
      <sz val="12"/>
      <name val="Arial"/>
      <family val="2"/>
    </font>
    <font>
      <sz val="9"/>
      <name val="宋体"/>
      <family val="3"/>
      <charset val="134"/>
    </font>
    <font>
      <sz val="6"/>
      <name val="ＭＳ Ｐゴシック"/>
      <family val="2"/>
      <charset val="128"/>
    </font>
    <font>
      <sz val="12"/>
      <name val="宋体"/>
      <family val="3"/>
      <charset val="134"/>
    </font>
    <font>
      <sz val="10"/>
      <color theme="1"/>
      <name val="Arial Unicode MS"/>
      <family val="2"/>
      <charset val="134"/>
    </font>
    <font>
      <sz val="11"/>
      <color rgb="FFFF0000"/>
      <name val="宋体"/>
      <family val="2"/>
      <scheme val="minor"/>
    </font>
    <font>
      <b/>
      <sz val="20"/>
      <name val="Arial"/>
      <family val="2"/>
    </font>
    <font>
      <sz val="11"/>
      <color theme="1"/>
      <name val="Calibri"/>
      <family val="2"/>
    </font>
    <font>
      <sz val="9"/>
      <name val="宋体"/>
      <family val="3"/>
      <charset val="134"/>
      <scheme val="minor"/>
    </font>
    <font>
      <sz val="9"/>
      <color theme="1"/>
      <name val="Calibri"/>
      <family val="2"/>
    </font>
    <font>
      <sz val="9"/>
      <color theme="1"/>
      <name val="宋体"/>
      <family val="3"/>
      <charset val="134"/>
    </font>
    <font>
      <sz val="9"/>
      <color theme="1"/>
      <name val="Arial"/>
      <family val="2"/>
    </font>
    <font>
      <sz val="10.5"/>
      <name val="Calibri"/>
      <family val="2"/>
    </font>
    <font>
      <b/>
      <sz val="8"/>
      <color rgb="FF000000"/>
      <name val="Calibri"/>
      <family val="2"/>
    </font>
    <font>
      <sz val="8"/>
      <color rgb="FF000000"/>
      <name val="Calibri"/>
      <family val="2"/>
    </font>
    <font>
      <sz val="8"/>
      <color rgb="FF000000"/>
      <name val="宋体"/>
      <family val="3"/>
      <charset val="134"/>
    </font>
    <font>
      <b/>
      <i/>
      <sz val="8"/>
      <color rgb="FF000000"/>
      <name val="Calibri"/>
      <family val="2"/>
    </font>
    <font>
      <b/>
      <vertAlign val="subscript"/>
      <sz val="8"/>
      <color rgb="FF000000"/>
      <name val="Calibri"/>
      <family val="2"/>
    </font>
    <font>
      <sz val="10"/>
      <name val="Arial Unicode MS"/>
      <family val="2"/>
      <charset val="134"/>
    </font>
    <font>
      <sz val="11"/>
      <name val="宋体"/>
      <family val="2"/>
      <scheme val="minor"/>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8DB3E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8">
    <xf numFmtId="0" fontId="0" fillId="0" borderId="0"/>
    <xf numFmtId="0" fontId="5" fillId="0" borderId="0"/>
    <xf numFmtId="0" fontId="1" fillId="0" borderId="0"/>
    <xf numFmtId="0" fontId="4" fillId="0" borderId="0"/>
    <xf numFmtId="0" fontId="1" fillId="0" borderId="0"/>
    <xf numFmtId="0" fontId="9"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8">
    <xf numFmtId="0" fontId="0" fillId="0" borderId="0" xfId="0"/>
    <xf numFmtId="0" fontId="2" fillId="0" borderId="0" xfId="3" applyFont="1" applyAlignment="1">
      <alignment vertical="center"/>
    </xf>
    <xf numFmtId="0" fontId="4" fillId="0" borderId="0" xfId="3" applyAlignment="1">
      <alignment vertical="center"/>
    </xf>
    <xf numFmtId="0" fontId="4" fillId="0" borderId="0" xfId="3" applyAlignment="1">
      <alignment horizontal="center" vertical="center"/>
    </xf>
    <xf numFmtId="0" fontId="2" fillId="0" borderId="0" xfId="3" applyFont="1" applyFill="1" applyAlignment="1">
      <alignment vertical="center"/>
    </xf>
    <xf numFmtId="0" fontId="5" fillId="0" borderId="0" xfId="1"/>
    <xf numFmtId="0" fontId="4" fillId="0" borderId="0" xfId="3"/>
    <xf numFmtId="0" fontId="0" fillId="0" borderId="0" xfId="3" applyFont="1" applyAlignment="1">
      <alignment vertical="center"/>
    </xf>
    <xf numFmtId="2" fontId="4" fillId="2" borderId="0" xfId="2" applyNumberFormat="1" applyFont="1" applyFill="1"/>
    <xf numFmtId="0" fontId="0" fillId="0" borderId="0" xfId="1" applyFont="1"/>
    <xf numFmtId="2" fontId="4" fillId="2" borderId="0" xfId="0" applyNumberFormat="1" applyFont="1" applyFill="1"/>
    <xf numFmtId="0" fontId="0" fillId="0" borderId="0" xfId="2" applyFont="1" applyAlignment="1">
      <alignment horizontal="center" vertical="center" textRotation="90"/>
    </xf>
    <xf numFmtId="0" fontId="1" fillId="0" borderId="0" xfId="2" applyAlignment="1">
      <alignment horizontal="center" vertical="center" textRotation="90"/>
    </xf>
    <xf numFmtId="0" fontId="0" fillId="0" borderId="1" xfId="0" applyBorder="1" applyAlignment="1">
      <alignment horizontal="center" vertical="center" textRotation="90" wrapText="1"/>
    </xf>
    <xf numFmtId="0" fontId="0" fillId="0" borderId="0" xfId="0"/>
    <xf numFmtId="1" fontId="0" fillId="0" borderId="0" xfId="0" applyNumberFormat="1"/>
    <xf numFmtId="0" fontId="1" fillId="0" borderId="0" xfId="2" applyFont="1"/>
    <xf numFmtId="177" fontId="1" fillId="0" borderId="0" xfId="2" applyNumberFormat="1"/>
    <xf numFmtId="0" fontId="1" fillId="0" borderId="0" xfId="2"/>
    <xf numFmtId="9" fontId="2" fillId="0" borderId="0" xfId="2" applyNumberFormat="1" applyFont="1"/>
    <xf numFmtId="176" fontId="1" fillId="0" borderId="0" xfId="2" applyNumberFormat="1"/>
    <xf numFmtId="0" fontId="2" fillId="0" borderId="0" xfId="2" applyFont="1"/>
    <xf numFmtId="177" fontId="1" fillId="0" borderId="0" xfId="2" applyNumberFormat="1" applyAlignment="1"/>
    <xf numFmtId="0" fontId="1" fillId="0" borderId="0" xfId="2" applyFill="1"/>
    <xf numFmtId="1" fontId="1" fillId="0" borderId="0" xfId="2" applyNumberFormat="1" applyBorder="1" applyAlignment="1">
      <alignment horizontal="center"/>
    </xf>
    <xf numFmtId="177" fontId="1" fillId="0" borderId="0" xfId="2" applyNumberFormat="1" applyFont="1" applyFill="1" applyBorder="1"/>
    <xf numFmtId="0" fontId="3" fillId="0" borderId="0" xfId="2" applyFont="1" applyFill="1"/>
    <xf numFmtId="0" fontId="1" fillId="0" borderId="0" xfId="2" applyBorder="1"/>
    <xf numFmtId="0" fontId="1" fillId="0" borderId="0" xfId="2" applyAlignment="1">
      <alignment horizontal="right"/>
    </xf>
    <xf numFmtId="0" fontId="1" fillId="0" borderId="0" xfId="2" applyFont="1" applyAlignment="1">
      <alignment horizontal="right"/>
    </xf>
    <xf numFmtId="9" fontId="1" fillId="0" borderId="0" xfId="2" applyNumberFormat="1" applyFont="1" applyAlignment="1">
      <alignment horizontal="right"/>
    </xf>
    <xf numFmtId="176" fontId="1" fillId="0" borderId="0" xfId="2" applyNumberFormat="1" applyFont="1" applyBorder="1"/>
    <xf numFmtId="11" fontId="1" fillId="0" borderId="0" xfId="2" applyNumberFormat="1"/>
    <xf numFmtId="11" fontId="1" fillId="0" borderId="0" xfId="0" applyNumberFormat="1" applyFont="1"/>
    <xf numFmtId="2" fontId="1" fillId="0" borderId="0" xfId="2" applyNumberFormat="1"/>
    <xf numFmtId="0" fontId="6" fillId="0" borderId="0" xfId="2" applyFont="1"/>
    <xf numFmtId="0" fontId="0" fillId="0" borderId="0" xfId="0" applyBorder="1"/>
    <xf numFmtId="2" fontId="0" fillId="2" borderId="0" xfId="0" applyNumberFormat="1" applyFill="1"/>
    <xf numFmtId="2" fontId="1" fillId="2" borderId="0" xfId="2" applyNumberFormat="1" applyFill="1"/>
    <xf numFmtId="0" fontId="0" fillId="2" borderId="0" xfId="0" applyFill="1"/>
    <xf numFmtId="0" fontId="0" fillId="0" borderId="0" xfId="3" applyFont="1"/>
    <xf numFmtId="0" fontId="0" fillId="0" borderId="1" xfId="1" applyFont="1" applyBorder="1"/>
    <xf numFmtId="14" fontId="0" fillId="0" borderId="1" xfId="1" applyNumberFormat="1" applyFont="1" applyBorder="1"/>
    <xf numFmtId="0" fontId="0" fillId="0" borderId="0" xfId="2" applyFont="1" applyAlignment="1">
      <alignment horizontal="right"/>
    </xf>
    <xf numFmtId="14" fontId="0" fillId="0" borderId="1" xfId="1" applyNumberFormat="1" applyFont="1" applyBorder="1" applyAlignment="1">
      <alignment horizontal="right"/>
    </xf>
    <xf numFmtId="2" fontId="0" fillId="2" borderId="0" xfId="0" applyNumberFormat="1" applyFill="1"/>
    <xf numFmtId="0" fontId="0" fillId="0" borderId="1" xfId="2" applyFont="1" applyFill="1" applyBorder="1" applyAlignment="1">
      <alignment horizontal="center" vertical="center" textRotation="90" wrapText="1"/>
    </xf>
    <xf numFmtId="9" fontId="0" fillId="0" borderId="0" xfId="0" applyNumberFormat="1" applyAlignment="1">
      <alignment horizontal="right"/>
    </xf>
    <xf numFmtId="178" fontId="10" fillId="2" borderId="0" xfId="0" applyNumberFormat="1" applyFont="1" applyFill="1" applyAlignment="1"/>
    <xf numFmtId="2" fontId="0" fillId="0" borderId="0" xfId="2" applyNumberFormat="1" applyFont="1"/>
    <xf numFmtId="2" fontId="0" fillId="3" borderId="0" xfId="0" applyNumberFormat="1" applyFill="1"/>
    <xf numFmtId="178" fontId="10" fillId="3" borderId="0" xfId="0" applyNumberFormat="1" applyFont="1" applyFill="1" applyAlignment="1"/>
    <xf numFmtId="179" fontId="0" fillId="3" borderId="0" xfId="0" applyNumberFormat="1" applyFill="1"/>
    <xf numFmtId="179" fontId="11" fillId="3" borderId="0" xfId="0" applyNumberFormat="1" applyFont="1" applyFill="1"/>
    <xf numFmtId="0" fontId="0" fillId="0" borderId="1" xfId="0" applyBorder="1"/>
    <xf numFmtId="0" fontId="0" fillId="0" borderId="0" xfId="0" applyAlignment="1">
      <alignment horizontal="center"/>
    </xf>
    <xf numFmtId="0" fontId="19" fillId="0" borderId="1" xfId="0" applyFont="1" applyBorder="1" applyAlignment="1">
      <alignment horizontal="center" wrapText="1"/>
    </xf>
    <xf numFmtId="0" fontId="20" fillId="0" borderId="1" xfId="0" applyFont="1" applyBorder="1" applyAlignment="1">
      <alignment horizontal="center" wrapText="1"/>
    </xf>
    <xf numFmtId="0" fontId="21" fillId="0" borderId="1" xfId="0" applyFont="1" applyBorder="1" applyAlignment="1">
      <alignment horizontal="center" wrapText="1"/>
    </xf>
    <xf numFmtId="0" fontId="20" fillId="4" borderId="1" xfId="0" applyFont="1" applyFill="1" applyBorder="1" applyAlignment="1">
      <alignment horizontal="center" wrapText="1"/>
    </xf>
    <xf numFmtId="0" fontId="21" fillId="4" borderId="1" xfId="0" applyFont="1" applyFill="1" applyBorder="1" applyAlignment="1">
      <alignment horizontal="center" wrapText="1"/>
    </xf>
    <xf numFmtId="49" fontId="20" fillId="0" borderId="1" xfId="0" applyNumberFormat="1" applyFont="1" applyBorder="1" applyAlignment="1">
      <alignment horizontal="center" wrapText="1"/>
    </xf>
    <xf numFmtId="0" fontId="20" fillId="4" borderId="1" xfId="0" applyFont="1" applyFill="1" applyBorder="1" applyAlignment="1">
      <alignment wrapText="1"/>
    </xf>
    <xf numFmtId="0" fontId="20" fillId="4" borderId="1" xfId="0" applyFont="1" applyFill="1" applyBorder="1" applyAlignment="1">
      <alignment horizontal="center" vertical="center" wrapText="1"/>
    </xf>
    <xf numFmtId="0" fontId="18" fillId="4" borderId="1" xfId="0" applyFont="1" applyFill="1" applyBorder="1" applyAlignment="1">
      <alignment wrapText="1"/>
    </xf>
    <xf numFmtId="0" fontId="0" fillId="0" borderId="0" xfId="0" applyAlignment="1">
      <alignment horizontal="left" wrapText="1"/>
    </xf>
    <xf numFmtId="176" fontId="1" fillId="0" borderId="0" xfId="2" applyNumberFormat="1" applyFont="1" applyBorder="1"/>
    <xf numFmtId="178" fontId="10" fillId="3" borderId="0" xfId="0" applyNumberFormat="1" applyFont="1" applyFill="1" applyAlignment="1"/>
    <xf numFmtId="178" fontId="0" fillId="2" borderId="0" xfId="0" applyNumberFormat="1" applyFill="1"/>
    <xf numFmtId="178" fontId="0" fillId="3" borderId="0" xfId="0" applyNumberFormat="1" applyFill="1"/>
    <xf numFmtId="179" fontId="0" fillId="3" borderId="0" xfId="0" applyNumberFormat="1" applyFill="1"/>
    <xf numFmtId="179" fontId="0" fillId="2" borderId="0" xfId="0" applyNumberFormat="1" applyFill="1"/>
    <xf numFmtId="179" fontId="10" fillId="3" borderId="0" xfId="0" applyNumberFormat="1" applyFont="1" applyFill="1" applyAlignment="1"/>
    <xf numFmtId="179" fontId="10" fillId="2" borderId="0" xfId="0" applyNumberFormat="1" applyFont="1" applyFill="1" applyAlignment="1"/>
    <xf numFmtId="176" fontId="1" fillId="0" borderId="0" xfId="2" applyNumberFormat="1" applyFont="1" applyBorder="1"/>
    <xf numFmtId="179" fontId="0" fillId="3" borderId="0" xfId="0" applyNumberFormat="1" applyFill="1"/>
    <xf numFmtId="179" fontId="0" fillId="2" borderId="0" xfId="0" applyNumberFormat="1" applyFill="1"/>
    <xf numFmtId="179" fontId="10" fillId="3" borderId="0" xfId="0" applyNumberFormat="1" applyFont="1" applyFill="1" applyAlignment="1"/>
    <xf numFmtId="179" fontId="10" fillId="2" borderId="0" xfId="0" applyNumberFormat="1" applyFont="1" applyFill="1" applyAlignment="1"/>
    <xf numFmtId="2" fontId="0" fillId="2" borderId="0" xfId="0" applyNumberFormat="1" applyFill="1"/>
    <xf numFmtId="178" fontId="10" fillId="2" borderId="0" xfId="0" applyNumberFormat="1" applyFont="1" applyFill="1" applyAlignment="1"/>
    <xf numFmtId="178" fontId="10" fillId="3" borderId="0" xfId="0" applyNumberFormat="1" applyFont="1" applyFill="1" applyAlignment="1"/>
    <xf numFmtId="178" fontId="0" fillId="2" borderId="0" xfId="0" applyNumberFormat="1" applyFill="1"/>
    <xf numFmtId="178" fontId="0" fillId="3" borderId="0" xfId="0" applyNumberFormat="1" applyFill="1"/>
    <xf numFmtId="2" fontId="1" fillId="0" borderId="0" xfId="2" applyNumberFormat="1"/>
    <xf numFmtId="2" fontId="0" fillId="2" borderId="0" xfId="0" applyNumberFormat="1" applyFill="1"/>
    <xf numFmtId="0" fontId="0" fillId="0" borderId="0" xfId="2" applyFont="1" applyAlignment="1">
      <alignment horizontal="right"/>
    </xf>
    <xf numFmtId="178" fontId="10" fillId="2" borderId="0" xfId="0" applyNumberFormat="1" applyFont="1" applyFill="1" applyAlignment="1"/>
    <xf numFmtId="2" fontId="0" fillId="3" borderId="0" xfId="0" applyNumberFormat="1" applyFill="1"/>
    <xf numFmtId="178" fontId="10" fillId="3" borderId="0" xfId="0" applyNumberFormat="1" applyFont="1" applyFill="1" applyAlignment="1"/>
    <xf numFmtId="2" fontId="0" fillId="2" borderId="0" xfId="0" applyNumberFormat="1" applyFill="1"/>
    <xf numFmtId="2" fontId="0" fillId="2" borderId="0" xfId="0" applyNumberFormat="1" applyFill="1"/>
    <xf numFmtId="178" fontId="10" fillId="2" borderId="0" xfId="0" applyNumberFormat="1" applyFont="1" applyFill="1" applyAlignment="1"/>
    <xf numFmtId="178" fontId="10" fillId="3" borderId="0" xfId="0" applyNumberFormat="1" applyFont="1" applyFill="1" applyAlignment="1"/>
    <xf numFmtId="178" fontId="0" fillId="2" borderId="0" xfId="0" applyNumberFormat="1" applyFill="1"/>
    <xf numFmtId="178" fontId="0" fillId="3" borderId="0" xfId="0" applyNumberFormat="1" applyFill="1"/>
    <xf numFmtId="2" fontId="0" fillId="2" borderId="0" xfId="0" applyNumberFormat="1" applyFill="1"/>
    <xf numFmtId="178" fontId="10" fillId="2" borderId="0" xfId="0" applyNumberFormat="1" applyFont="1" applyFill="1" applyAlignment="1"/>
    <xf numFmtId="2" fontId="0" fillId="3" borderId="0" xfId="0" applyNumberFormat="1" applyFill="1"/>
    <xf numFmtId="178" fontId="10" fillId="3" borderId="0" xfId="0" applyNumberFormat="1" applyFont="1" applyFill="1" applyAlignment="1"/>
    <xf numFmtId="2" fontId="0" fillId="2" borderId="0" xfId="0" applyNumberFormat="1" applyFill="1"/>
    <xf numFmtId="2" fontId="0" fillId="2" borderId="0" xfId="0" applyNumberFormat="1" applyFill="1"/>
    <xf numFmtId="178" fontId="24" fillId="3" borderId="0" xfId="0" applyNumberFormat="1" applyFont="1" applyFill="1" applyAlignment="1"/>
    <xf numFmtId="0" fontId="0" fillId="0" borderId="0" xfId="0" applyFont="1"/>
    <xf numFmtId="179" fontId="25" fillId="3" borderId="0" xfId="0" applyNumberFormat="1" applyFont="1" applyFill="1"/>
    <xf numFmtId="179" fontId="0" fillId="3" borderId="0" xfId="0" applyNumberFormat="1" applyFont="1" applyFill="1"/>
    <xf numFmtId="179" fontId="0" fillId="2" borderId="0" xfId="0" applyNumberFormat="1" applyFont="1" applyFill="1"/>
    <xf numFmtId="2" fontId="0" fillId="2" borderId="0" xfId="0" applyNumberFormat="1" applyFont="1" applyFill="1"/>
    <xf numFmtId="2" fontId="0" fillId="2" borderId="0" xfId="2" applyNumberFormat="1" applyFont="1" applyFill="1"/>
    <xf numFmtId="0" fontId="0" fillId="2" borderId="0" xfId="0" applyFont="1" applyFill="1"/>
    <xf numFmtId="0" fontId="0" fillId="0" borderId="0" xfId="2" applyFont="1"/>
    <xf numFmtId="1" fontId="0" fillId="2" borderId="0" xfId="0" applyNumberFormat="1" applyFill="1"/>
    <xf numFmtId="0" fontId="1" fillId="0" borderId="1" xfId="2" applyBorder="1" applyAlignment="1">
      <alignment textRotation="90"/>
    </xf>
    <xf numFmtId="177" fontId="1" fillId="0" borderId="1" xfId="2" applyNumberFormat="1" applyBorder="1" applyAlignment="1">
      <alignment textRotation="90"/>
    </xf>
    <xf numFmtId="177" fontId="1" fillId="0" borderId="1" xfId="2" applyNumberFormat="1" applyBorder="1" applyAlignment="1"/>
    <xf numFmtId="2" fontId="1" fillId="2" borderId="0" xfId="2" applyNumberFormat="1" applyFont="1" applyFill="1"/>
    <xf numFmtId="0" fontId="0" fillId="5" borderId="0" xfId="0" applyFill="1"/>
    <xf numFmtId="179" fontId="0" fillId="5" borderId="0" xfId="0" applyNumberFormat="1" applyFill="1"/>
    <xf numFmtId="179" fontId="10" fillId="5" borderId="0" xfId="0" applyNumberFormat="1" applyFont="1" applyFill="1" applyAlignment="1"/>
    <xf numFmtId="2" fontId="0" fillId="5" borderId="0" xfId="0" applyNumberFormat="1" applyFill="1"/>
    <xf numFmtId="2" fontId="1" fillId="5" borderId="0" xfId="2" applyNumberFormat="1" applyFont="1" applyFill="1"/>
    <xf numFmtId="2" fontId="1" fillId="5" borderId="0" xfId="2" applyNumberFormat="1" applyFill="1"/>
    <xf numFmtId="0" fontId="1" fillId="5" borderId="0" xfId="2" applyFill="1"/>
    <xf numFmtId="0" fontId="20" fillId="4" borderId="5" xfId="0" applyFont="1" applyFill="1" applyBorder="1" applyAlignment="1">
      <alignment horizontal="center" wrapText="1"/>
    </xf>
    <xf numFmtId="0" fontId="20" fillId="4" borderId="6" xfId="0" applyFont="1" applyFill="1" applyBorder="1" applyAlignment="1">
      <alignment horizontal="center" wrapText="1"/>
    </xf>
    <xf numFmtId="0" fontId="18" fillId="4" borderId="5" xfId="0" applyFont="1" applyFill="1" applyBorder="1" applyAlignment="1">
      <alignment wrapText="1"/>
    </xf>
    <xf numFmtId="0" fontId="18" fillId="4" borderId="6" xfId="0" applyFont="1" applyFill="1" applyBorder="1" applyAlignment="1">
      <alignment wrapText="1"/>
    </xf>
    <xf numFmtId="0" fontId="20" fillId="4" borderId="1" xfId="0" applyFont="1" applyFill="1" applyBorder="1" applyAlignment="1">
      <alignment horizontal="center" wrapText="1"/>
    </xf>
    <xf numFmtId="0" fontId="21" fillId="4" borderId="1" xfId="0" applyFont="1" applyFill="1" applyBorder="1" applyAlignment="1">
      <alignment horizontal="center" wrapText="1"/>
    </xf>
    <xf numFmtId="0" fontId="18" fillId="4" borderId="1" xfId="0" applyFont="1" applyFill="1" applyBorder="1" applyAlignment="1">
      <alignment wrapText="1"/>
    </xf>
    <xf numFmtId="0" fontId="13" fillId="0" borderId="1" xfId="0" applyFont="1" applyBorder="1" applyAlignment="1">
      <alignment horizontal="center"/>
    </xf>
    <xf numFmtId="0" fontId="15" fillId="0" borderId="1" xfId="0" applyFont="1" applyBorder="1" applyAlignment="1">
      <alignment vertical="top" wrapText="1"/>
    </xf>
    <xf numFmtId="0" fontId="15" fillId="0" borderId="1" xfId="0" applyFont="1" applyBorder="1" applyAlignment="1">
      <alignment horizontal="center" vertical="top" wrapText="1"/>
    </xf>
    <xf numFmtId="49" fontId="15" fillId="0" borderId="1" xfId="0" applyNumberFormat="1" applyFont="1" applyBorder="1" applyAlignment="1">
      <alignment vertical="top" wrapText="1"/>
    </xf>
    <xf numFmtId="49" fontId="15" fillId="0" borderId="1" xfId="0" applyNumberFormat="1" applyFont="1" applyBorder="1" applyAlignment="1">
      <alignment horizontal="center" vertical="top" wrapText="1"/>
    </xf>
    <xf numFmtId="0" fontId="13" fillId="0" borderId="2" xfId="0" applyFont="1" applyBorder="1" applyAlignment="1">
      <alignment horizontal="left" wrapText="1"/>
    </xf>
    <xf numFmtId="0" fontId="13" fillId="0" borderId="4" xfId="0" applyFont="1" applyBorder="1" applyAlignment="1">
      <alignment horizontal="left" wrapText="1"/>
    </xf>
    <xf numFmtId="0" fontId="13" fillId="0" borderId="3" xfId="0" applyFont="1" applyBorder="1" applyAlignment="1">
      <alignment horizontal="left" wrapText="1"/>
    </xf>
    <xf numFmtId="0" fontId="12" fillId="0" borderId="7" xfId="2" applyFont="1" applyBorder="1" applyAlignment="1">
      <alignment horizontal="center"/>
    </xf>
    <xf numFmtId="9" fontId="12" fillId="0" borderId="0" xfId="2" applyNumberFormat="1" applyFont="1" applyAlignment="1">
      <alignment horizontal="center"/>
    </xf>
    <xf numFmtId="9" fontId="2" fillId="0" borderId="0" xfId="2" applyNumberFormat="1" applyFont="1" applyAlignment="1">
      <alignment horizontal="center"/>
    </xf>
    <xf numFmtId="0" fontId="12" fillId="0" borderId="0" xfId="2" applyFont="1" applyAlignment="1">
      <alignment horizontal="center"/>
    </xf>
    <xf numFmtId="0" fontId="1" fillId="0" borderId="0" xfId="2" applyAlignment="1">
      <alignment horizontal="center"/>
    </xf>
    <xf numFmtId="0" fontId="0" fillId="0" borderId="2" xfId="2" applyFont="1" applyFill="1" applyBorder="1" applyAlignment="1">
      <alignment horizontal="center" vertical="center" textRotation="90" wrapText="1"/>
    </xf>
    <xf numFmtId="0" fontId="0" fillId="0" borderId="4" xfId="2" applyFont="1" applyFill="1" applyBorder="1" applyAlignment="1">
      <alignment horizontal="center" vertical="center" textRotation="90" wrapText="1"/>
    </xf>
    <xf numFmtId="0" fontId="0" fillId="0" borderId="4" xfId="0"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3" xfId="2" applyFont="1" applyFill="1" applyBorder="1" applyAlignment="1">
      <alignment horizontal="center" vertical="center" textRotation="90" wrapText="1"/>
    </xf>
  </cellXfs>
  <cellStyles count="18">
    <cellStyle name="Normal 2" xfId="1"/>
    <cellStyle name="Normal 2 10" xfId="13"/>
    <cellStyle name="Normal 2 11" xfId="14"/>
    <cellStyle name="Normal 2 12" xfId="15"/>
    <cellStyle name="Normal 2 13" xfId="16"/>
    <cellStyle name="Normal 2 14" xfId="17"/>
    <cellStyle name="Normal 2 2" xfId="4"/>
    <cellStyle name="Normal 2 3" xfId="7"/>
    <cellStyle name="Normal 2 4" xfId="6"/>
    <cellStyle name="Normal 2 5" xfId="8"/>
    <cellStyle name="Normal 2 6" xfId="9"/>
    <cellStyle name="Normal 2 7" xfId="10"/>
    <cellStyle name="Normal 2 8" xfId="11"/>
    <cellStyle name="Normal 2 9" xfId="12"/>
    <cellStyle name="Normal_Chan_est_experiments_Cases 46.1 - 46.5" xfId="2"/>
    <cellStyle name="Normal_Cover page" xfId="3"/>
    <cellStyle name="常规" xfId="0" builtinId="0"/>
    <cellStyle name="常规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following PMI</a:t>
            </a:r>
          </a:p>
          <a:p>
            <a:pPr algn="ctr" rtl="0">
              <a:defRPr lang="en-US"/>
            </a:pP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Single PMI Test'!$B$36:$B$37</c:f>
              <c:strCache>
                <c:ptCount val="1"/>
                <c:pt idx="0">
                  <c:v>Qualcomm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Test'!$B$38:$B$67</c:f>
              <c:numCache>
                <c:formatCode>0.00</c:formatCode>
                <c:ptCount val="30"/>
                <c:pt idx="0">
                  <c:v>4257936</c:v>
                </c:pt>
                <c:pt idx="1">
                  <c:v>5229888</c:v>
                </c:pt>
                <c:pt idx="2">
                  <c:v>6020352</c:v>
                </c:pt>
                <c:pt idx="3">
                  <c:v>6874752</c:v>
                </c:pt>
                <c:pt idx="4" formatCode="G/通用格式">
                  <c:v>7363968</c:v>
                </c:pt>
                <c:pt idx="5" formatCode="G/通用格式">
                  <c:v>8374032</c:v>
                </c:pt>
                <c:pt idx="6" formatCode="G/通用格式">
                  <c:v>9527280</c:v>
                </c:pt>
                <c:pt idx="7" formatCode="G/通用格式">
                  <c:v>10551168</c:v>
                </c:pt>
                <c:pt idx="8" formatCode="G/通用格式">
                  <c:v>12306192</c:v>
                </c:pt>
                <c:pt idx="9" formatCode="G/通用格式">
                  <c:v>13783584</c:v>
                </c:pt>
                <c:pt idx="10" formatCode="G/通用格式">
                  <c:v>14722320</c:v>
                </c:pt>
                <c:pt idx="11" formatCode="G/通用格式">
                  <c:v>15190368</c:v>
                </c:pt>
                <c:pt idx="12" formatCode="G/通用格式">
                  <c:v>15549360</c:v>
                </c:pt>
                <c:pt idx="13" formatCode="G/通用格式">
                  <c:v>15638160</c:v>
                </c:pt>
                <c:pt idx="14" formatCode="G/通用格式">
                  <c:v>15727056</c:v>
                </c:pt>
                <c:pt idx="15" formatCode="G/通用格式">
                  <c:v>15744432</c:v>
                </c:pt>
                <c:pt idx="16" formatCode="G/通用格式">
                  <c:v>15753600</c:v>
                </c:pt>
                <c:pt idx="17" formatCode="G/通用格式">
                  <c:v>15753600</c:v>
                </c:pt>
                <c:pt idx="18" formatCode="G/通用格式">
                  <c:v>15753600</c:v>
                </c:pt>
              </c:numCache>
            </c:numRef>
          </c:yVal>
          <c:smooth val="1"/>
        </c:ser>
        <c:ser>
          <c:idx val="2"/>
          <c:order val="1"/>
          <c:tx>
            <c:strRef>
              <c:f>'Class A Single PMI Test'!$C$36:$C$37</c:f>
              <c:strCache>
                <c:ptCount val="1"/>
                <c:pt idx="0">
                  <c:v>Qualcomm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Test'!$C$38:$C$67</c:f>
              <c:numCache>
                <c:formatCode>0.00</c:formatCode>
                <c:ptCount val="30"/>
                <c:pt idx="0">
                  <c:v>4336800</c:v>
                </c:pt>
                <c:pt idx="1">
                  <c:v>5193216</c:v>
                </c:pt>
                <c:pt idx="2">
                  <c:v>6037728</c:v>
                </c:pt>
                <c:pt idx="3">
                  <c:v>6883920</c:v>
                </c:pt>
                <c:pt idx="4">
                  <c:v>7347456</c:v>
                </c:pt>
                <c:pt idx="5" formatCode="G/通用格式">
                  <c:v>8398752</c:v>
                </c:pt>
                <c:pt idx="6" formatCode="G/通用格式">
                  <c:v>9527280</c:v>
                </c:pt>
                <c:pt idx="7" formatCode="G/通用格式">
                  <c:v>10540176</c:v>
                </c:pt>
                <c:pt idx="8" formatCode="G/通用格式">
                  <c:v>12384960</c:v>
                </c:pt>
                <c:pt idx="9" formatCode="G/通用格式">
                  <c:v>13790928</c:v>
                </c:pt>
                <c:pt idx="10" formatCode="G/通用格式">
                  <c:v>14791920</c:v>
                </c:pt>
                <c:pt idx="11" formatCode="G/通用格式">
                  <c:v>15245280</c:v>
                </c:pt>
                <c:pt idx="12" formatCode="G/通用格式">
                  <c:v>15515472</c:v>
                </c:pt>
                <c:pt idx="13" formatCode="G/通用格式">
                  <c:v>15620784</c:v>
                </c:pt>
                <c:pt idx="14" formatCode="G/通用格式">
                  <c:v>15717888</c:v>
                </c:pt>
                <c:pt idx="15" formatCode="G/通用格式">
                  <c:v>15744432</c:v>
                </c:pt>
                <c:pt idx="16" formatCode="G/通用格式">
                  <c:v>15753600</c:v>
                </c:pt>
                <c:pt idx="17" formatCode="G/通用格式">
                  <c:v>15753600</c:v>
                </c:pt>
                <c:pt idx="18" formatCode="G/通用格式">
                  <c:v>15753600</c:v>
                </c:pt>
              </c:numCache>
            </c:numRef>
          </c:yVal>
          <c:smooth val="1"/>
        </c:ser>
        <c:ser>
          <c:idx val="4"/>
          <c:order val="2"/>
          <c:tx>
            <c:strRef>
              <c:f>'Class A Single PMI Test'!$D$36:$D$37</c:f>
              <c:strCache>
                <c:ptCount val="1"/>
                <c:pt idx="0">
                  <c:v>Qualcomm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Test'!$D$38:$D$67</c:f>
              <c:numCache>
                <c:formatCode>0.00</c:formatCode>
                <c:ptCount val="30"/>
                <c:pt idx="0">
                  <c:v>4292784</c:v>
                </c:pt>
                <c:pt idx="1">
                  <c:v>5220720</c:v>
                </c:pt>
                <c:pt idx="2">
                  <c:v>5985600</c:v>
                </c:pt>
                <c:pt idx="3">
                  <c:v>6866544</c:v>
                </c:pt>
                <c:pt idx="4">
                  <c:v>7320048</c:v>
                </c:pt>
                <c:pt idx="5" formatCode="G/通用格式">
                  <c:v>8374032</c:v>
                </c:pt>
                <c:pt idx="6" formatCode="G/通用格式">
                  <c:v>9508944</c:v>
                </c:pt>
                <c:pt idx="7" formatCode="G/通用格式">
                  <c:v>10551168</c:v>
                </c:pt>
                <c:pt idx="8" formatCode="G/通用格式">
                  <c:v>12306192</c:v>
                </c:pt>
                <c:pt idx="9" formatCode="G/通用格式">
                  <c:v>13783584</c:v>
                </c:pt>
                <c:pt idx="10" formatCode="G/通用格式">
                  <c:v>14722320</c:v>
                </c:pt>
                <c:pt idx="11" formatCode="G/通用格式">
                  <c:v>15190368</c:v>
                </c:pt>
                <c:pt idx="12" formatCode="G/通用格式">
                  <c:v>15549360</c:v>
                </c:pt>
                <c:pt idx="13" formatCode="G/通用格式">
                  <c:v>15638160</c:v>
                </c:pt>
                <c:pt idx="14" formatCode="G/通用格式">
                  <c:v>15727056</c:v>
                </c:pt>
                <c:pt idx="15" formatCode="G/通用格式">
                  <c:v>15744432</c:v>
                </c:pt>
                <c:pt idx="16" formatCode="G/通用格式">
                  <c:v>15753600</c:v>
                </c:pt>
                <c:pt idx="17" formatCode="G/通用格式">
                  <c:v>15753600</c:v>
                </c:pt>
                <c:pt idx="18" formatCode="G/通用格式">
                  <c:v>15753600</c:v>
                </c:pt>
              </c:numCache>
            </c:numRef>
          </c:yVal>
          <c:smooth val="1"/>
        </c:ser>
        <c:ser>
          <c:idx val="5"/>
          <c:order val="3"/>
          <c:tx>
            <c:strRef>
              <c:f>'Class A Single PMI Test'!$E$36:$E$37</c:f>
              <c:strCache>
                <c:ptCount val="1"/>
                <c:pt idx="0">
                  <c:v>Qualcomm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Test'!$E$38:$E$67</c:f>
              <c:numCache>
                <c:formatCode>0.00</c:formatCode>
                <c:ptCount val="30"/>
                <c:pt idx="0">
                  <c:v>4229568</c:v>
                </c:pt>
                <c:pt idx="1">
                  <c:v>5203344</c:v>
                </c:pt>
                <c:pt idx="2">
                  <c:v>5976432</c:v>
                </c:pt>
                <c:pt idx="3">
                  <c:v>6857376</c:v>
                </c:pt>
                <c:pt idx="4">
                  <c:v>7337424</c:v>
                </c:pt>
                <c:pt idx="5" formatCode="G/通用格式">
                  <c:v>8399712</c:v>
                </c:pt>
                <c:pt idx="6" formatCode="G/通用格式">
                  <c:v>9508944</c:v>
                </c:pt>
                <c:pt idx="7" formatCode="G/通用格式">
                  <c:v>10551168</c:v>
                </c:pt>
                <c:pt idx="8" formatCode="G/通用格式">
                  <c:v>12306192</c:v>
                </c:pt>
                <c:pt idx="9" formatCode="G/通用格式">
                  <c:v>13783584</c:v>
                </c:pt>
                <c:pt idx="10" formatCode="G/通用格式">
                  <c:v>14722320</c:v>
                </c:pt>
                <c:pt idx="11" formatCode="G/通用格式">
                  <c:v>15190368</c:v>
                </c:pt>
                <c:pt idx="12" formatCode="G/通用格式">
                  <c:v>15549360</c:v>
                </c:pt>
                <c:pt idx="13" formatCode="G/通用格式">
                  <c:v>15638160</c:v>
                </c:pt>
                <c:pt idx="14" formatCode="G/通用格式">
                  <c:v>15727056</c:v>
                </c:pt>
                <c:pt idx="15" formatCode="G/通用格式">
                  <c:v>15744432</c:v>
                </c:pt>
                <c:pt idx="16" formatCode="G/通用格式">
                  <c:v>15753600</c:v>
                </c:pt>
                <c:pt idx="17" formatCode="G/通用格式">
                  <c:v>15753600</c:v>
                </c:pt>
                <c:pt idx="18" formatCode="G/通用格式">
                  <c:v>15753600</c:v>
                </c:pt>
              </c:numCache>
            </c:numRef>
          </c:yVal>
          <c:smooth val="1"/>
        </c:ser>
        <c:ser>
          <c:idx val="7"/>
          <c:order val="4"/>
          <c:tx>
            <c:strRef>
              <c:f>'Class A Single PMI Test'!$F$36:$F$37</c:f>
              <c:strCache>
                <c:ptCount val="1"/>
                <c:pt idx="0">
                  <c:v>Samsung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Test'!$F$38:$F$67</c:f>
              <c:numCache>
                <c:formatCode>G/通用格式</c:formatCode>
                <c:ptCount val="30"/>
                <c:pt idx="0">
                  <c:v>2335090</c:v>
                </c:pt>
                <c:pt idx="1">
                  <c:v>3553080</c:v>
                </c:pt>
                <c:pt idx="2">
                  <c:v>4591550</c:v>
                </c:pt>
                <c:pt idx="3">
                  <c:v>5582530</c:v>
                </c:pt>
                <c:pt idx="4">
                  <c:v>6520480</c:v>
                </c:pt>
                <c:pt idx="5">
                  <c:v>7352150</c:v>
                </c:pt>
                <c:pt idx="6">
                  <c:v>8357230</c:v>
                </c:pt>
                <c:pt idx="7">
                  <c:v>9985290</c:v>
                </c:pt>
                <c:pt idx="8">
                  <c:v>11827100</c:v>
                </c:pt>
                <c:pt idx="9">
                  <c:v>13317200</c:v>
                </c:pt>
                <c:pt idx="10">
                  <c:v>14400600</c:v>
                </c:pt>
                <c:pt idx="11">
                  <c:v>15088500</c:v>
                </c:pt>
                <c:pt idx="12">
                  <c:v>15424000</c:v>
                </c:pt>
                <c:pt idx="13">
                  <c:v>15630700</c:v>
                </c:pt>
                <c:pt idx="14">
                  <c:v>15701800</c:v>
                </c:pt>
                <c:pt idx="15">
                  <c:v>15716100</c:v>
                </c:pt>
                <c:pt idx="16">
                  <c:v>15737900</c:v>
                </c:pt>
                <c:pt idx="17">
                  <c:v>15752000</c:v>
                </c:pt>
                <c:pt idx="18">
                  <c:v>15753800</c:v>
                </c:pt>
              </c:numCache>
            </c:numRef>
          </c:yVal>
          <c:smooth val="1"/>
        </c:ser>
        <c:ser>
          <c:idx val="8"/>
          <c:order val="5"/>
          <c:tx>
            <c:strRef>
              <c:f>'Class A Single PMI Test'!$G$36:$G$37</c:f>
              <c:strCache>
                <c:ptCount val="1"/>
                <c:pt idx="0">
                  <c:v>Samsung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Test'!$G$38:$G$67</c:f>
              <c:numCache>
                <c:formatCode>G/通用格式</c:formatCode>
                <c:ptCount val="30"/>
                <c:pt idx="0">
                  <c:v>2128860</c:v>
                </c:pt>
                <c:pt idx="1">
                  <c:v>3383200</c:v>
                </c:pt>
                <c:pt idx="2">
                  <c:v>4487130</c:v>
                </c:pt>
                <c:pt idx="3">
                  <c:v>5436970</c:v>
                </c:pt>
                <c:pt idx="4">
                  <c:v>6414820</c:v>
                </c:pt>
                <c:pt idx="5">
                  <c:v>7284850</c:v>
                </c:pt>
                <c:pt idx="6">
                  <c:v>8266080</c:v>
                </c:pt>
                <c:pt idx="7">
                  <c:v>9756220</c:v>
                </c:pt>
                <c:pt idx="8">
                  <c:v>11625700</c:v>
                </c:pt>
                <c:pt idx="9">
                  <c:v>13188800</c:v>
                </c:pt>
                <c:pt idx="10">
                  <c:v>14323100</c:v>
                </c:pt>
                <c:pt idx="11">
                  <c:v>15038800</c:v>
                </c:pt>
                <c:pt idx="12">
                  <c:v>15387900</c:v>
                </c:pt>
                <c:pt idx="13">
                  <c:v>15616800</c:v>
                </c:pt>
                <c:pt idx="14">
                  <c:v>15698300</c:v>
                </c:pt>
                <c:pt idx="15">
                  <c:v>15722800</c:v>
                </c:pt>
                <c:pt idx="16">
                  <c:v>15744800</c:v>
                </c:pt>
                <c:pt idx="17">
                  <c:v>15753800</c:v>
                </c:pt>
                <c:pt idx="18">
                  <c:v>15753800</c:v>
                </c:pt>
              </c:numCache>
            </c:numRef>
          </c:yVal>
          <c:smooth val="1"/>
        </c:ser>
        <c:ser>
          <c:idx val="10"/>
          <c:order val="6"/>
          <c:tx>
            <c:strRef>
              <c:f>'Class A Single PMI Test'!$H$36:$H$37</c:f>
              <c:strCache>
                <c:ptCount val="1"/>
                <c:pt idx="0">
                  <c:v>Samsung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Test'!$H$38:$H$67</c:f>
              <c:numCache>
                <c:formatCode>G/通用格式</c:formatCode>
                <c:ptCount val="30"/>
                <c:pt idx="0">
                  <c:v>2092790</c:v>
                </c:pt>
                <c:pt idx="1">
                  <c:v>3403350</c:v>
                </c:pt>
                <c:pt idx="2">
                  <c:v>4487880</c:v>
                </c:pt>
                <c:pt idx="3">
                  <c:v>5473100</c:v>
                </c:pt>
                <c:pt idx="4">
                  <c:v>6416100</c:v>
                </c:pt>
                <c:pt idx="5">
                  <c:v>7287320</c:v>
                </c:pt>
                <c:pt idx="6">
                  <c:v>8251420</c:v>
                </c:pt>
                <c:pt idx="7">
                  <c:v>9825850</c:v>
                </c:pt>
                <c:pt idx="8">
                  <c:v>11636500</c:v>
                </c:pt>
                <c:pt idx="9">
                  <c:v>13195100</c:v>
                </c:pt>
                <c:pt idx="10">
                  <c:v>14298200</c:v>
                </c:pt>
                <c:pt idx="11">
                  <c:v>15020000</c:v>
                </c:pt>
                <c:pt idx="12">
                  <c:v>15369900</c:v>
                </c:pt>
                <c:pt idx="13">
                  <c:v>15596700</c:v>
                </c:pt>
                <c:pt idx="14">
                  <c:v>15700900</c:v>
                </c:pt>
                <c:pt idx="15">
                  <c:v>15722600</c:v>
                </c:pt>
                <c:pt idx="16">
                  <c:v>15739900</c:v>
                </c:pt>
                <c:pt idx="17">
                  <c:v>15753800</c:v>
                </c:pt>
                <c:pt idx="18">
                  <c:v>15753800</c:v>
                </c:pt>
              </c:numCache>
            </c:numRef>
          </c:yVal>
          <c:smooth val="1"/>
        </c:ser>
        <c:ser>
          <c:idx val="11"/>
          <c:order val="7"/>
          <c:tx>
            <c:strRef>
              <c:f>'Class A Single PMI Test'!$I$36:$I$37</c:f>
              <c:strCache>
                <c:ptCount val="1"/>
                <c:pt idx="0">
                  <c:v>Samsung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Test'!$I$38:$I$67</c:f>
              <c:numCache>
                <c:formatCode>G/通用格式</c:formatCode>
                <c:ptCount val="30"/>
                <c:pt idx="0">
                  <c:v>2170200</c:v>
                </c:pt>
                <c:pt idx="1">
                  <c:v>3447970</c:v>
                </c:pt>
                <c:pt idx="2">
                  <c:v>4514040</c:v>
                </c:pt>
                <c:pt idx="3">
                  <c:v>5508420</c:v>
                </c:pt>
                <c:pt idx="4">
                  <c:v>6447430</c:v>
                </c:pt>
                <c:pt idx="5">
                  <c:v>7308010</c:v>
                </c:pt>
                <c:pt idx="6">
                  <c:v>8287640</c:v>
                </c:pt>
                <c:pt idx="7">
                  <c:v>9922600</c:v>
                </c:pt>
                <c:pt idx="8">
                  <c:v>11751700</c:v>
                </c:pt>
                <c:pt idx="9">
                  <c:v>13247500</c:v>
                </c:pt>
                <c:pt idx="10">
                  <c:v>14331700</c:v>
                </c:pt>
                <c:pt idx="11">
                  <c:v>15039900</c:v>
                </c:pt>
                <c:pt idx="12">
                  <c:v>15389900</c:v>
                </c:pt>
                <c:pt idx="13">
                  <c:v>15627300</c:v>
                </c:pt>
                <c:pt idx="14">
                  <c:v>15710800</c:v>
                </c:pt>
                <c:pt idx="15">
                  <c:v>15722800</c:v>
                </c:pt>
                <c:pt idx="16">
                  <c:v>15739700</c:v>
                </c:pt>
                <c:pt idx="17">
                  <c:v>15753800</c:v>
                </c:pt>
                <c:pt idx="18">
                  <c:v>15753800</c:v>
                </c:pt>
              </c:numCache>
            </c:numRef>
          </c:yVal>
          <c:smooth val="1"/>
        </c:ser>
        <c:ser>
          <c:idx val="13"/>
          <c:order val="8"/>
          <c:tx>
            <c:strRef>
              <c:f>'Class A Single PMI Test'!$J$36:$J$37</c:f>
              <c:strCache>
                <c:ptCount val="1"/>
                <c:pt idx="0">
                  <c:v>MTK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Test'!$J$38:$J$67</c:f>
              <c:numCache>
                <c:formatCode>0.00</c:formatCode>
                <c:ptCount val="30"/>
                <c:pt idx="0">
                  <c:v>4445200</c:v>
                </c:pt>
                <c:pt idx="1">
                  <c:v>5192000</c:v>
                </c:pt>
                <c:pt idx="2">
                  <c:v>5895400</c:v>
                </c:pt>
                <c:pt idx="3">
                  <c:v>6742900</c:v>
                </c:pt>
                <c:pt idx="4">
                  <c:v>7683600</c:v>
                </c:pt>
                <c:pt idx="5">
                  <c:v>9141000</c:v>
                </c:pt>
                <c:pt idx="6">
                  <c:v>10917600</c:v>
                </c:pt>
                <c:pt idx="7">
                  <c:v>12776400</c:v>
                </c:pt>
                <c:pt idx="8">
                  <c:v>13814000</c:v>
                </c:pt>
                <c:pt idx="9">
                  <c:v>14874900</c:v>
                </c:pt>
                <c:pt idx="10">
                  <c:v>15223600</c:v>
                </c:pt>
                <c:pt idx="11">
                  <c:v>15511700</c:v>
                </c:pt>
                <c:pt idx="12">
                  <c:v>15588100</c:v>
                </c:pt>
                <c:pt idx="13">
                  <c:v>15665100</c:v>
                </c:pt>
                <c:pt idx="14">
                  <c:v>15701100</c:v>
                </c:pt>
                <c:pt idx="15">
                  <c:v>15701100</c:v>
                </c:pt>
                <c:pt idx="16">
                  <c:v>15753600</c:v>
                </c:pt>
                <c:pt idx="17">
                  <c:v>15753600</c:v>
                </c:pt>
                <c:pt idx="18">
                  <c:v>15753600</c:v>
                </c:pt>
              </c:numCache>
            </c:numRef>
          </c:yVal>
          <c:smooth val="1"/>
        </c:ser>
        <c:ser>
          <c:idx val="14"/>
          <c:order val="9"/>
          <c:tx>
            <c:strRef>
              <c:f>'Class A Single PMI Test'!$K$36:$K$37</c:f>
              <c:strCache>
                <c:ptCount val="1"/>
                <c:pt idx="0">
                  <c:v>MTK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Test'!$K$38:$K$67</c:f>
              <c:numCache>
                <c:formatCode>0.00</c:formatCode>
                <c:ptCount val="30"/>
                <c:pt idx="0">
                  <c:v>4445200</c:v>
                </c:pt>
                <c:pt idx="1">
                  <c:v>5192000</c:v>
                </c:pt>
                <c:pt idx="2">
                  <c:v>5895400</c:v>
                </c:pt>
                <c:pt idx="3">
                  <c:v>6742900</c:v>
                </c:pt>
                <c:pt idx="4">
                  <c:v>7683600</c:v>
                </c:pt>
                <c:pt idx="5">
                  <c:v>9141000</c:v>
                </c:pt>
                <c:pt idx="6">
                  <c:v>10917600</c:v>
                </c:pt>
                <c:pt idx="7">
                  <c:v>12776400</c:v>
                </c:pt>
                <c:pt idx="8">
                  <c:v>13814000</c:v>
                </c:pt>
                <c:pt idx="9">
                  <c:v>14784900</c:v>
                </c:pt>
                <c:pt idx="10">
                  <c:v>15223600</c:v>
                </c:pt>
                <c:pt idx="11">
                  <c:v>15511700</c:v>
                </c:pt>
                <c:pt idx="12">
                  <c:v>15588100</c:v>
                </c:pt>
                <c:pt idx="13">
                  <c:v>15665100</c:v>
                </c:pt>
                <c:pt idx="14">
                  <c:v>15701100</c:v>
                </c:pt>
                <c:pt idx="15">
                  <c:v>15701100</c:v>
                </c:pt>
                <c:pt idx="16">
                  <c:v>15753600</c:v>
                </c:pt>
                <c:pt idx="17">
                  <c:v>15753600</c:v>
                </c:pt>
                <c:pt idx="18">
                  <c:v>15753600</c:v>
                </c:pt>
              </c:numCache>
            </c:numRef>
          </c:yVal>
          <c:smooth val="1"/>
        </c:ser>
        <c:ser>
          <c:idx val="16"/>
          <c:order val="10"/>
          <c:tx>
            <c:strRef>
              <c:f>'Class A Single PMI Test'!$L$36:$L$37</c:f>
              <c:strCache>
                <c:ptCount val="1"/>
                <c:pt idx="0">
                  <c:v>MTK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Test'!$L$38:$L$67</c:f>
              <c:numCache>
                <c:formatCode>0.00</c:formatCode>
                <c:ptCount val="30"/>
                <c:pt idx="0">
                  <c:v>4345800</c:v>
                </c:pt>
                <c:pt idx="1">
                  <c:v>5125500</c:v>
                </c:pt>
                <c:pt idx="2">
                  <c:v>5886900</c:v>
                </c:pt>
                <c:pt idx="3">
                  <c:v>6671800</c:v>
                </c:pt>
                <c:pt idx="4">
                  <c:v>7643700</c:v>
                </c:pt>
                <c:pt idx="5">
                  <c:v>9187800</c:v>
                </c:pt>
                <c:pt idx="6">
                  <c:v>10953800</c:v>
                </c:pt>
                <c:pt idx="7">
                  <c:v>12793500</c:v>
                </c:pt>
                <c:pt idx="8">
                  <c:v>13767800</c:v>
                </c:pt>
                <c:pt idx="9">
                  <c:v>14755600</c:v>
                </c:pt>
                <c:pt idx="10">
                  <c:v>15186800</c:v>
                </c:pt>
                <c:pt idx="11">
                  <c:v>15494000</c:v>
                </c:pt>
                <c:pt idx="12">
                  <c:v>15594800</c:v>
                </c:pt>
                <c:pt idx="13">
                  <c:v>15671200</c:v>
                </c:pt>
                <c:pt idx="14">
                  <c:v>15701100</c:v>
                </c:pt>
                <c:pt idx="15">
                  <c:v>15701100</c:v>
                </c:pt>
                <c:pt idx="16">
                  <c:v>15753600</c:v>
                </c:pt>
                <c:pt idx="17">
                  <c:v>15753600</c:v>
                </c:pt>
                <c:pt idx="18">
                  <c:v>15753600</c:v>
                </c:pt>
              </c:numCache>
            </c:numRef>
          </c:yVal>
          <c:smooth val="1"/>
        </c:ser>
        <c:ser>
          <c:idx val="17"/>
          <c:order val="11"/>
          <c:tx>
            <c:strRef>
              <c:f>'Class A Single PMI Test'!$M$36:$M$37</c:f>
              <c:strCache>
                <c:ptCount val="1"/>
                <c:pt idx="0">
                  <c:v>MTK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Test'!$M$38:$M$67</c:f>
              <c:numCache>
                <c:formatCode>0.00</c:formatCode>
                <c:ptCount val="30"/>
                <c:pt idx="0">
                  <c:v>4367300</c:v>
                </c:pt>
                <c:pt idx="1">
                  <c:v>5149200</c:v>
                </c:pt>
                <c:pt idx="2">
                  <c:v>5888600</c:v>
                </c:pt>
                <c:pt idx="3">
                  <c:v>6745500</c:v>
                </c:pt>
                <c:pt idx="4">
                  <c:v>7643800</c:v>
                </c:pt>
                <c:pt idx="5">
                  <c:v>9237600</c:v>
                </c:pt>
                <c:pt idx="6">
                  <c:v>10824700</c:v>
                </c:pt>
                <c:pt idx="7">
                  <c:v>12784300</c:v>
                </c:pt>
                <c:pt idx="8">
                  <c:v>13717600</c:v>
                </c:pt>
                <c:pt idx="9">
                  <c:v>14738100</c:v>
                </c:pt>
                <c:pt idx="10">
                  <c:v>15125200</c:v>
                </c:pt>
                <c:pt idx="11">
                  <c:v>15494000</c:v>
                </c:pt>
                <c:pt idx="12">
                  <c:v>15594800</c:v>
                </c:pt>
                <c:pt idx="13">
                  <c:v>15671200</c:v>
                </c:pt>
                <c:pt idx="14">
                  <c:v>15701100</c:v>
                </c:pt>
                <c:pt idx="15">
                  <c:v>15701100</c:v>
                </c:pt>
                <c:pt idx="16">
                  <c:v>15753600</c:v>
                </c:pt>
                <c:pt idx="17">
                  <c:v>15753600</c:v>
                </c:pt>
                <c:pt idx="18">
                  <c:v>15753600</c:v>
                </c:pt>
              </c:numCache>
            </c:numRef>
          </c:yVal>
          <c:smooth val="1"/>
        </c:ser>
        <c:ser>
          <c:idx val="19"/>
          <c:order val="12"/>
          <c:tx>
            <c:strRef>
              <c:f>'Class A Single PMI Test'!$N$36:$N$37</c:f>
              <c:strCache>
                <c:ptCount val="1"/>
                <c:pt idx="0">
                  <c:v>LGE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Test'!$N$38:$N$67</c:f>
              <c:numCache>
                <c:formatCode>0.00</c:formatCode>
                <c:ptCount val="30"/>
                <c:pt idx="0">
                  <c:v>2190496.6336633665</c:v>
                </c:pt>
                <c:pt idx="1">
                  <c:v>3967518.4158415846</c:v>
                </c:pt>
                <c:pt idx="2">
                  <c:v>4637888.3168316837</c:v>
                </c:pt>
                <c:pt idx="3">
                  <c:v>5234048.3168316828</c:v>
                </c:pt>
                <c:pt idx="4">
                  <c:v>6170457.0297029708</c:v>
                </c:pt>
                <c:pt idx="5">
                  <c:v>7774854.6534653474</c:v>
                </c:pt>
                <c:pt idx="6">
                  <c:v>9269565.1485148519</c:v>
                </c:pt>
                <c:pt idx="7">
                  <c:v>10448811.089108912</c:v>
                </c:pt>
                <c:pt idx="8">
                  <c:v>12857826.534653464</c:v>
                </c:pt>
                <c:pt idx="9">
                  <c:v>13382086.336633664</c:v>
                </c:pt>
                <c:pt idx="10">
                  <c:v>14683893.861386139</c:v>
                </c:pt>
                <c:pt idx="11">
                  <c:v>15286631.287128713</c:v>
                </c:pt>
                <c:pt idx="12">
                  <c:v>15649948.514851486</c:v>
                </c:pt>
                <c:pt idx="13">
                  <c:v>15753600</c:v>
                </c:pt>
                <c:pt idx="14">
                  <c:v>15727584.950495049</c:v>
                </c:pt>
                <c:pt idx="15">
                  <c:v>15753600</c:v>
                </c:pt>
                <c:pt idx="16">
                  <c:v>15753600</c:v>
                </c:pt>
                <c:pt idx="17">
                  <c:v>15753600</c:v>
                </c:pt>
                <c:pt idx="18">
                  <c:v>15753600</c:v>
                </c:pt>
              </c:numCache>
            </c:numRef>
          </c:yVal>
          <c:smooth val="1"/>
        </c:ser>
        <c:ser>
          <c:idx val="20"/>
          <c:order val="13"/>
          <c:tx>
            <c:strRef>
              <c:f>'Class A Single PMI Test'!$O$36:$O$37</c:f>
              <c:strCache>
                <c:ptCount val="1"/>
                <c:pt idx="0">
                  <c:v>LGE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Test'!$O$38:$O$67</c:f>
              <c:numCache>
                <c:formatCode>0.00</c:formatCode>
                <c:ptCount val="30"/>
                <c:pt idx="0">
                  <c:v>2713150.0990099013</c:v>
                </c:pt>
                <c:pt idx="1">
                  <c:v>3844814.2574257427</c:v>
                </c:pt>
                <c:pt idx="2">
                  <c:v>4808787.3267326737</c:v>
                </c:pt>
                <c:pt idx="3">
                  <c:v>5208346.9306930685</c:v>
                </c:pt>
                <c:pt idx="4">
                  <c:v>5888882.3762376243</c:v>
                </c:pt>
                <c:pt idx="5">
                  <c:v>7912353.2673267331</c:v>
                </c:pt>
                <c:pt idx="6">
                  <c:v>8472399.2079207934</c:v>
                </c:pt>
                <c:pt idx="7">
                  <c:v>11155038.415841585</c:v>
                </c:pt>
                <c:pt idx="8">
                  <c:v>12338124.356435642</c:v>
                </c:pt>
                <c:pt idx="9">
                  <c:v>14025310.099009901</c:v>
                </c:pt>
                <c:pt idx="10">
                  <c:v>15001121.584158417</c:v>
                </c:pt>
                <c:pt idx="11">
                  <c:v>15239348.910891088</c:v>
                </c:pt>
                <c:pt idx="12">
                  <c:v>15581389.306930693</c:v>
                </c:pt>
                <c:pt idx="13">
                  <c:v>15616567.128712872</c:v>
                </c:pt>
                <c:pt idx="14">
                  <c:v>15741538.217821782</c:v>
                </c:pt>
                <c:pt idx="15">
                  <c:v>15746613.861386139</c:v>
                </c:pt>
                <c:pt idx="16">
                  <c:v>15753600</c:v>
                </c:pt>
                <c:pt idx="17">
                  <c:v>15753600</c:v>
                </c:pt>
                <c:pt idx="18">
                  <c:v>15753600</c:v>
                </c:pt>
              </c:numCache>
            </c:numRef>
          </c:yVal>
          <c:smooth val="1"/>
        </c:ser>
        <c:ser>
          <c:idx val="22"/>
          <c:order val="14"/>
          <c:tx>
            <c:strRef>
              <c:f>'Class A Single PMI Test'!$P$36:$P$37</c:f>
              <c:strCache>
                <c:ptCount val="1"/>
                <c:pt idx="0">
                  <c:v>LGE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Test'!$P$38:$P$67</c:f>
              <c:numCache>
                <c:formatCode>0.00</c:formatCode>
                <c:ptCount val="30"/>
                <c:pt idx="0">
                  <c:v>2980571.8811881188</c:v>
                </c:pt>
                <c:pt idx="1">
                  <c:v>3302024.5544554456</c:v>
                </c:pt>
                <c:pt idx="2">
                  <c:v>4429824.9504950484</c:v>
                </c:pt>
                <c:pt idx="3">
                  <c:v>5295792.4752475247</c:v>
                </c:pt>
                <c:pt idx="4">
                  <c:v>6168921.9801980201</c:v>
                </c:pt>
                <c:pt idx="5">
                  <c:v>7732134.6534653474</c:v>
                </c:pt>
                <c:pt idx="6">
                  <c:v>8312250.2970297029</c:v>
                </c:pt>
                <c:pt idx="7">
                  <c:v>10096999.603960397</c:v>
                </c:pt>
                <c:pt idx="8">
                  <c:v>12972969.504950495</c:v>
                </c:pt>
                <c:pt idx="9">
                  <c:v>13055705.346534653</c:v>
                </c:pt>
                <c:pt idx="10">
                  <c:v>14930813.465346536</c:v>
                </c:pt>
                <c:pt idx="11">
                  <c:v>15132427.722772278</c:v>
                </c:pt>
                <c:pt idx="12">
                  <c:v>15644701.782178219</c:v>
                </c:pt>
                <c:pt idx="13">
                  <c:v>15668454.653465347</c:v>
                </c:pt>
                <c:pt idx="14">
                  <c:v>15732565.544554455</c:v>
                </c:pt>
                <c:pt idx="15">
                  <c:v>15753600</c:v>
                </c:pt>
                <c:pt idx="16">
                  <c:v>15753600</c:v>
                </c:pt>
                <c:pt idx="17">
                  <c:v>15753600</c:v>
                </c:pt>
                <c:pt idx="18">
                  <c:v>15753600</c:v>
                </c:pt>
              </c:numCache>
            </c:numRef>
          </c:yVal>
          <c:smooth val="1"/>
        </c:ser>
        <c:ser>
          <c:idx val="23"/>
          <c:order val="15"/>
          <c:tx>
            <c:strRef>
              <c:f>'Class A Single PMI Test'!$Q$36:$Q$37</c:f>
              <c:strCache>
                <c:ptCount val="1"/>
                <c:pt idx="0">
                  <c:v>LGE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Test'!$Q$38:$Q$67</c:f>
              <c:numCache>
                <c:formatCode>0.00</c:formatCode>
                <c:ptCount val="30"/>
                <c:pt idx="0">
                  <c:v>2380172.6732673268</c:v>
                </c:pt>
                <c:pt idx="1">
                  <c:v>4109175.4455445544</c:v>
                </c:pt>
                <c:pt idx="2">
                  <c:v>4473566.7326732678</c:v>
                </c:pt>
                <c:pt idx="3">
                  <c:v>5517523.9603960393</c:v>
                </c:pt>
                <c:pt idx="4">
                  <c:v>5954846.7326732669</c:v>
                </c:pt>
                <c:pt idx="5">
                  <c:v>7607396.435643564</c:v>
                </c:pt>
                <c:pt idx="6">
                  <c:v>8703868.5148514863</c:v>
                </c:pt>
                <c:pt idx="7">
                  <c:v>10826884.752475249</c:v>
                </c:pt>
                <c:pt idx="8">
                  <c:v>12003773.465346534</c:v>
                </c:pt>
                <c:pt idx="9">
                  <c:v>13819047.92079208</c:v>
                </c:pt>
                <c:pt idx="10">
                  <c:v>14467608.712871287</c:v>
                </c:pt>
                <c:pt idx="11">
                  <c:v>15083130.297029704</c:v>
                </c:pt>
                <c:pt idx="12">
                  <c:v>15588299.405940594</c:v>
                </c:pt>
                <c:pt idx="13">
                  <c:v>15753600</c:v>
                </c:pt>
                <c:pt idx="14">
                  <c:v>15698100.594059406</c:v>
                </c:pt>
                <c:pt idx="15">
                  <c:v>15742360.396039603</c:v>
                </c:pt>
                <c:pt idx="16">
                  <c:v>15753600</c:v>
                </c:pt>
                <c:pt idx="17">
                  <c:v>15753600</c:v>
                </c:pt>
                <c:pt idx="18">
                  <c:v>15753600</c:v>
                </c:pt>
              </c:numCache>
            </c:numRef>
          </c:yVal>
          <c:smooth val="1"/>
        </c:ser>
        <c:ser>
          <c:idx val="0"/>
          <c:order val="16"/>
          <c:tx>
            <c:strRef>
              <c:f>'Class A Single PMI Test'!$R$36:$R$37</c:f>
              <c:strCache>
                <c:ptCount val="1"/>
                <c:pt idx="0">
                  <c:v>Intel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Test'!$R$38:$R$67</c:f>
              <c:numCache>
                <c:formatCode>0</c:formatCode>
                <c:ptCount val="30"/>
                <c:pt idx="0">
                  <c:v>3689490</c:v>
                </c:pt>
                <c:pt idx="1">
                  <c:v>4649420</c:v>
                </c:pt>
                <c:pt idx="2">
                  <c:v>5665970</c:v>
                </c:pt>
                <c:pt idx="3">
                  <c:v>6797880</c:v>
                </c:pt>
                <c:pt idx="4">
                  <c:v>8059320</c:v>
                </c:pt>
                <c:pt idx="5">
                  <c:v>9345600</c:v>
                </c:pt>
                <c:pt idx="6">
                  <c:v>10552000</c:v>
                </c:pt>
                <c:pt idx="7">
                  <c:v>11773900</c:v>
                </c:pt>
                <c:pt idx="8">
                  <c:v>13030200</c:v>
                </c:pt>
                <c:pt idx="9">
                  <c:v>14101300</c:v>
                </c:pt>
                <c:pt idx="10">
                  <c:v>14768000</c:v>
                </c:pt>
                <c:pt idx="11">
                  <c:v>15131300</c:v>
                </c:pt>
                <c:pt idx="12">
                  <c:v>15425600</c:v>
                </c:pt>
                <c:pt idx="13">
                  <c:v>15631400</c:v>
                </c:pt>
                <c:pt idx="14">
                  <c:v>15728900</c:v>
                </c:pt>
                <c:pt idx="15">
                  <c:v>15761800</c:v>
                </c:pt>
                <c:pt idx="16">
                  <c:v>15786400</c:v>
                </c:pt>
                <c:pt idx="17">
                  <c:v>15802200</c:v>
                </c:pt>
                <c:pt idx="18">
                  <c:v>15808700</c:v>
                </c:pt>
                <c:pt idx="19">
                  <c:v>15810100</c:v>
                </c:pt>
                <c:pt idx="20">
                  <c:v>15811100</c:v>
                </c:pt>
                <c:pt idx="21">
                  <c:v>15811800</c:v>
                </c:pt>
                <c:pt idx="22">
                  <c:v>15812000</c:v>
                </c:pt>
              </c:numCache>
            </c:numRef>
          </c:yVal>
          <c:smooth val="1"/>
        </c:ser>
        <c:ser>
          <c:idx val="3"/>
          <c:order val="17"/>
          <c:tx>
            <c:strRef>
              <c:f>'Class A Single PMI Test'!$S$36:$S$37</c:f>
              <c:strCache>
                <c:ptCount val="1"/>
                <c:pt idx="0">
                  <c:v>Intel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Test'!$S$38:$S$67</c:f>
              <c:numCache>
                <c:formatCode>0</c:formatCode>
                <c:ptCount val="30"/>
                <c:pt idx="0">
                  <c:v>3694840</c:v>
                </c:pt>
                <c:pt idx="1">
                  <c:v>4654320</c:v>
                </c:pt>
                <c:pt idx="2">
                  <c:v>5671640</c:v>
                </c:pt>
                <c:pt idx="3">
                  <c:v>6807850</c:v>
                </c:pt>
                <c:pt idx="4">
                  <c:v>8076230.0000000009</c:v>
                </c:pt>
                <c:pt idx="5">
                  <c:v>9368460</c:v>
                </c:pt>
                <c:pt idx="6">
                  <c:v>10576300</c:v>
                </c:pt>
                <c:pt idx="7">
                  <c:v>11792600</c:v>
                </c:pt>
                <c:pt idx="8">
                  <c:v>13039300</c:v>
                </c:pt>
                <c:pt idx="9">
                  <c:v>14101400</c:v>
                </c:pt>
                <c:pt idx="10">
                  <c:v>14763900</c:v>
                </c:pt>
                <c:pt idx="11">
                  <c:v>15127000</c:v>
                </c:pt>
                <c:pt idx="12">
                  <c:v>15421100</c:v>
                </c:pt>
                <c:pt idx="13">
                  <c:v>15627100</c:v>
                </c:pt>
                <c:pt idx="14">
                  <c:v>15725600</c:v>
                </c:pt>
                <c:pt idx="15">
                  <c:v>15759800</c:v>
                </c:pt>
                <c:pt idx="16">
                  <c:v>15785500</c:v>
                </c:pt>
                <c:pt idx="17">
                  <c:v>15802000</c:v>
                </c:pt>
                <c:pt idx="18">
                  <c:v>15808700</c:v>
                </c:pt>
                <c:pt idx="19">
                  <c:v>15810100</c:v>
                </c:pt>
                <c:pt idx="20">
                  <c:v>15811100</c:v>
                </c:pt>
                <c:pt idx="21">
                  <c:v>15811800</c:v>
                </c:pt>
                <c:pt idx="22">
                  <c:v>15812000</c:v>
                </c:pt>
              </c:numCache>
            </c:numRef>
          </c:yVal>
          <c:smooth val="1"/>
        </c:ser>
        <c:ser>
          <c:idx val="6"/>
          <c:order val="18"/>
          <c:tx>
            <c:strRef>
              <c:f>'Class A Single PMI Test'!$T$36:$T$37</c:f>
              <c:strCache>
                <c:ptCount val="1"/>
                <c:pt idx="0">
                  <c:v>Intel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Test'!$T$38:$T$67</c:f>
              <c:numCache>
                <c:formatCode>0</c:formatCode>
                <c:ptCount val="30"/>
                <c:pt idx="0">
                  <c:v>3601500</c:v>
                </c:pt>
                <c:pt idx="1">
                  <c:v>4572980</c:v>
                </c:pt>
                <c:pt idx="2">
                  <c:v>5595320</c:v>
                </c:pt>
                <c:pt idx="3">
                  <c:v>6721390</c:v>
                </c:pt>
                <c:pt idx="4">
                  <c:v>7970210</c:v>
                </c:pt>
                <c:pt idx="5">
                  <c:v>9243460</c:v>
                </c:pt>
                <c:pt idx="6">
                  <c:v>10442800</c:v>
                </c:pt>
                <c:pt idx="7">
                  <c:v>11661500</c:v>
                </c:pt>
                <c:pt idx="8">
                  <c:v>12915600</c:v>
                </c:pt>
                <c:pt idx="9">
                  <c:v>13991100</c:v>
                </c:pt>
                <c:pt idx="10">
                  <c:v>14674400</c:v>
                </c:pt>
                <c:pt idx="11">
                  <c:v>15061500</c:v>
                </c:pt>
                <c:pt idx="12">
                  <c:v>15377000</c:v>
                </c:pt>
                <c:pt idx="13">
                  <c:v>15600000</c:v>
                </c:pt>
                <c:pt idx="14">
                  <c:v>15709300</c:v>
                </c:pt>
                <c:pt idx="15">
                  <c:v>15750000</c:v>
                </c:pt>
                <c:pt idx="16">
                  <c:v>15780900</c:v>
                </c:pt>
                <c:pt idx="17">
                  <c:v>15800800</c:v>
                </c:pt>
                <c:pt idx="18">
                  <c:v>15808700</c:v>
                </c:pt>
                <c:pt idx="19">
                  <c:v>15810100</c:v>
                </c:pt>
                <c:pt idx="20">
                  <c:v>15811100</c:v>
                </c:pt>
                <c:pt idx="21">
                  <c:v>15811800</c:v>
                </c:pt>
                <c:pt idx="22">
                  <c:v>15812000</c:v>
                </c:pt>
              </c:numCache>
            </c:numRef>
          </c:yVal>
          <c:smooth val="1"/>
        </c:ser>
        <c:ser>
          <c:idx val="9"/>
          <c:order val="19"/>
          <c:tx>
            <c:strRef>
              <c:f>'Class A Single PMI Test'!$U$36:$U$37</c:f>
              <c:strCache>
                <c:ptCount val="1"/>
                <c:pt idx="0">
                  <c:v>Intel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Test'!$U$38:$U$67</c:f>
              <c:numCache>
                <c:formatCode>0</c:formatCode>
                <c:ptCount val="30"/>
                <c:pt idx="0">
                  <c:v>3646430</c:v>
                </c:pt>
                <c:pt idx="1">
                  <c:v>4623020</c:v>
                </c:pt>
                <c:pt idx="2">
                  <c:v>5648120</c:v>
                </c:pt>
                <c:pt idx="3">
                  <c:v>6770100</c:v>
                </c:pt>
                <c:pt idx="4">
                  <c:v>8008749.9999999991</c:v>
                </c:pt>
                <c:pt idx="5">
                  <c:v>9272770</c:v>
                </c:pt>
                <c:pt idx="6">
                  <c:v>10470800</c:v>
                </c:pt>
                <c:pt idx="7">
                  <c:v>11704900</c:v>
                </c:pt>
                <c:pt idx="8">
                  <c:v>12984100</c:v>
                </c:pt>
                <c:pt idx="9">
                  <c:v>14078300</c:v>
                </c:pt>
                <c:pt idx="10">
                  <c:v>14756800</c:v>
                </c:pt>
                <c:pt idx="11">
                  <c:v>15121900</c:v>
                </c:pt>
                <c:pt idx="12">
                  <c:v>15416800</c:v>
                </c:pt>
                <c:pt idx="13">
                  <c:v>15623100</c:v>
                </c:pt>
                <c:pt idx="14">
                  <c:v>15722400</c:v>
                </c:pt>
                <c:pt idx="15">
                  <c:v>15757900</c:v>
                </c:pt>
                <c:pt idx="16">
                  <c:v>15784600</c:v>
                </c:pt>
                <c:pt idx="17">
                  <c:v>15801700</c:v>
                </c:pt>
                <c:pt idx="18">
                  <c:v>15808700</c:v>
                </c:pt>
                <c:pt idx="19">
                  <c:v>15810100</c:v>
                </c:pt>
                <c:pt idx="20">
                  <c:v>15811100</c:v>
                </c:pt>
                <c:pt idx="21">
                  <c:v>15811800</c:v>
                </c:pt>
                <c:pt idx="22">
                  <c:v>15812000</c:v>
                </c:pt>
              </c:numCache>
            </c:numRef>
          </c:yVal>
          <c:smooth val="1"/>
        </c:ser>
        <c:ser>
          <c:idx val="12"/>
          <c:order val="20"/>
          <c:tx>
            <c:strRef>
              <c:f>'Class A Single PMI Test'!$V$36:$V$37</c:f>
              <c:strCache>
                <c:ptCount val="1"/>
                <c:pt idx="0">
                  <c:v>Ericsson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Test'!$V$38:$V$67</c:f>
              <c:numCache>
                <c:formatCode>0.00</c:formatCode>
                <c:ptCount val="30"/>
                <c:pt idx="0">
                  <c:v>1203570</c:v>
                </c:pt>
                <c:pt idx="1">
                  <c:v>2250540</c:v>
                </c:pt>
                <c:pt idx="2">
                  <c:v>3503440</c:v>
                </c:pt>
                <c:pt idx="3">
                  <c:v>4889870</c:v>
                </c:pt>
                <c:pt idx="4">
                  <c:v>6360070</c:v>
                </c:pt>
                <c:pt idx="5">
                  <c:v>7990170</c:v>
                </c:pt>
                <c:pt idx="6">
                  <c:v>9562400</c:v>
                </c:pt>
                <c:pt idx="7">
                  <c:v>11034660</c:v>
                </c:pt>
                <c:pt idx="8">
                  <c:v>12336340</c:v>
                </c:pt>
                <c:pt idx="9">
                  <c:v>13425790</c:v>
                </c:pt>
                <c:pt idx="10">
                  <c:v>14391260</c:v>
                </c:pt>
                <c:pt idx="11">
                  <c:v>15226570</c:v>
                </c:pt>
                <c:pt idx="12">
                  <c:v>15515940</c:v>
                </c:pt>
                <c:pt idx="13">
                  <c:v>15661630</c:v>
                </c:pt>
                <c:pt idx="14">
                  <c:v>15693520</c:v>
                </c:pt>
                <c:pt idx="15">
                  <c:v>15721360</c:v>
                </c:pt>
                <c:pt idx="16">
                  <c:v>15735640</c:v>
                </c:pt>
                <c:pt idx="17">
                  <c:v>15735640</c:v>
                </c:pt>
                <c:pt idx="18">
                  <c:v>15735640</c:v>
                </c:pt>
              </c:numCache>
            </c:numRef>
          </c:yVal>
          <c:smooth val="1"/>
        </c:ser>
        <c:ser>
          <c:idx val="15"/>
          <c:order val="21"/>
          <c:tx>
            <c:strRef>
              <c:f>'Class A Single PMI Test'!$W$36:$W$37</c:f>
              <c:strCache>
                <c:ptCount val="1"/>
                <c:pt idx="0">
                  <c:v>Ericsson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Test'!$W$38:$W$67</c:f>
              <c:numCache>
                <c:formatCode>0.00</c:formatCode>
                <c:ptCount val="30"/>
                <c:pt idx="0">
                  <c:v>1123120</c:v>
                </c:pt>
                <c:pt idx="1">
                  <c:v>2254920</c:v>
                </c:pt>
                <c:pt idx="2">
                  <c:v>3507050</c:v>
                </c:pt>
                <c:pt idx="3">
                  <c:v>4866910</c:v>
                </c:pt>
                <c:pt idx="4">
                  <c:v>6408990</c:v>
                </c:pt>
                <c:pt idx="5">
                  <c:v>7889720</c:v>
                </c:pt>
                <c:pt idx="6">
                  <c:v>9571850</c:v>
                </c:pt>
                <c:pt idx="7">
                  <c:v>11183090</c:v>
                </c:pt>
                <c:pt idx="8">
                  <c:v>12497270</c:v>
                </c:pt>
                <c:pt idx="9">
                  <c:v>13442890</c:v>
                </c:pt>
                <c:pt idx="10">
                  <c:v>14378720</c:v>
                </c:pt>
                <c:pt idx="11">
                  <c:v>15192860</c:v>
                </c:pt>
                <c:pt idx="12">
                  <c:v>15538570</c:v>
                </c:pt>
                <c:pt idx="13">
                  <c:v>15655060</c:v>
                </c:pt>
                <c:pt idx="14">
                  <c:v>15697190</c:v>
                </c:pt>
                <c:pt idx="15">
                  <c:v>15711090</c:v>
                </c:pt>
                <c:pt idx="16">
                  <c:v>15735640</c:v>
                </c:pt>
                <c:pt idx="17">
                  <c:v>15735640</c:v>
                </c:pt>
                <c:pt idx="18">
                  <c:v>15735640</c:v>
                </c:pt>
              </c:numCache>
            </c:numRef>
          </c:yVal>
          <c:smooth val="1"/>
        </c:ser>
        <c:ser>
          <c:idx val="18"/>
          <c:order val="22"/>
          <c:tx>
            <c:strRef>
              <c:f>'Class A Single PMI Test'!$X$36:$X$37</c:f>
              <c:strCache>
                <c:ptCount val="1"/>
                <c:pt idx="0">
                  <c:v>Ericsson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Test'!$X$38:$X$67</c:f>
              <c:numCache>
                <c:formatCode>0.00</c:formatCode>
                <c:ptCount val="30"/>
                <c:pt idx="0">
                  <c:v>1105610</c:v>
                </c:pt>
                <c:pt idx="1">
                  <c:v>2180290</c:v>
                </c:pt>
                <c:pt idx="2">
                  <c:v>3485410</c:v>
                </c:pt>
                <c:pt idx="3">
                  <c:v>4817080</c:v>
                </c:pt>
                <c:pt idx="4">
                  <c:v>6343790</c:v>
                </c:pt>
                <c:pt idx="5">
                  <c:v>7849450</c:v>
                </c:pt>
                <c:pt idx="6">
                  <c:v>9465230</c:v>
                </c:pt>
                <c:pt idx="7">
                  <c:v>11082600</c:v>
                </c:pt>
                <c:pt idx="8">
                  <c:v>12354500</c:v>
                </c:pt>
                <c:pt idx="9">
                  <c:v>13442720</c:v>
                </c:pt>
                <c:pt idx="10">
                  <c:v>14329220</c:v>
                </c:pt>
                <c:pt idx="11">
                  <c:v>15171320</c:v>
                </c:pt>
                <c:pt idx="12">
                  <c:v>15515900</c:v>
                </c:pt>
                <c:pt idx="13">
                  <c:v>15651050</c:v>
                </c:pt>
                <c:pt idx="14">
                  <c:v>15696800</c:v>
                </c:pt>
                <c:pt idx="15">
                  <c:v>15731980</c:v>
                </c:pt>
                <c:pt idx="16">
                  <c:v>15731980</c:v>
                </c:pt>
                <c:pt idx="17">
                  <c:v>15735640</c:v>
                </c:pt>
                <c:pt idx="18">
                  <c:v>15735640</c:v>
                </c:pt>
              </c:numCache>
            </c:numRef>
          </c:yVal>
          <c:smooth val="1"/>
        </c:ser>
        <c:ser>
          <c:idx val="21"/>
          <c:order val="23"/>
          <c:tx>
            <c:strRef>
              <c:f>'Class A Single PMI Test'!$Y$36:$Y$37</c:f>
              <c:strCache>
                <c:ptCount val="1"/>
                <c:pt idx="0">
                  <c:v>Ericsson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Test'!$Y$38:$Y$67</c:f>
              <c:numCache>
                <c:formatCode>0.00</c:formatCode>
                <c:ptCount val="30"/>
                <c:pt idx="0">
                  <c:v>1121270</c:v>
                </c:pt>
                <c:pt idx="1">
                  <c:v>2152970</c:v>
                </c:pt>
                <c:pt idx="2">
                  <c:v>3430380</c:v>
                </c:pt>
                <c:pt idx="3">
                  <c:v>4685390</c:v>
                </c:pt>
                <c:pt idx="4">
                  <c:v>6218570</c:v>
                </c:pt>
                <c:pt idx="5">
                  <c:v>7685830</c:v>
                </c:pt>
                <c:pt idx="6">
                  <c:v>9256680</c:v>
                </c:pt>
                <c:pt idx="7">
                  <c:v>10897840</c:v>
                </c:pt>
                <c:pt idx="8">
                  <c:v>12193590</c:v>
                </c:pt>
                <c:pt idx="9">
                  <c:v>13335600</c:v>
                </c:pt>
                <c:pt idx="10">
                  <c:v>14177600</c:v>
                </c:pt>
                <c:pt idx="11">
                  <c:v>15017830</c:v>
                </c:pt>
                <c:pt idx="12">
                  <c:v>15450710</c:v>
                </c:pt>
                <c:pt idx="13">
                  <c:v>15605950</c:v>
                </c:pt>
                <c:pt idx="14">
                  <c:v>15682520</c:v>
                </c:pt>
                <c:pt idx="15">
                  <c:v>15721360</c:v>
                </c:pt>
                <c:pt idx="16">
                  <c:v>15735640</c:v>
                </c:pt>
                <c:pt idx="17">
                  <c:v>15735640</c:v>
                </c:pt>
                <c:pt idx="18">
                  <c:v>15731980</c:v>
                </c:pt>
              </c:numCache>
            </c:numRef>
          </c:yVal>
          <c:smooth val="1"/>
        </c:ser>
        <c:ser>
          <c:idx val="24"/>
          <c:order val="24"/>
          <c:tx>
            <c:strRef>
              <c:f>'Class A Single PMI Test'!$Z$36:$Z$37</c:f>
              <c:strCache>
                <c:ptCount val="1"/>
                <c:pt idx="0">
                  <c:v>Huawei CSS 1</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Test'!$Z$38:$Z$67</c:f>
              <c:numCache>
                <c:formatCode>G/通用格式</c:formatCode>
                <c:ptCount val="30"/>
                <c:pt idx="3">
                  <c:v>5903108</c:v>
                </c:pt>
                <c:pt idx="4">
                  <c:v>6828676</c:v>
                </c:pt>
                <c:pt idx="5">
                  <c:v>7399752</c:v>
                </c:pt>
                <c:pt idx="6">
                  <c:v>8372308</c:v>
                </c:pt>
                <c:pt idx="7">
                  <c:v>9555970</c:v>
                </c:pt>
                <c:pt idx="8">
                  <c:v>11436572</c:v>
                </c:pt>
                <c:pt idx="9">
                  <c:v>12952860</c:v>
                </c:pt>
                <c:pt idx="10">
                  <c:v>14178280</c:v>
                </c:pt>
                <c:pt idx="11">
                  <c:v>15143136</c:v>
                </c:pt>
                <c:pt idx="12">
                  <c:v>15477884</c:v>
                </c:pt>
                <c:pt idx="13">
                  <c:v>15714212</c:v>
                </c:pt>
                <c:pt idx="14">
                  <c:v>15753600</c:v>
                </c:pt>
                <c:pt idx="15">
                  <c:v>15753600</c:v>
                </c:pt>
                <c:pt idx="16">
                  <c:v>15753600</c:v>
                </c:pt>
              </c:numCache>
            </c:numRef>
          </c:yVal>
          <c:smooth val="1"/>
        </c:ser>
        <c:ser>
          <c:idx val="25"/>
          <c:order val="25"/>
          <c:tx>
            <c:strRef>
              <c:f>'Class A Single PMI Test'!$AA$36:$AA$37</c:f>
              <c:strCache>
                <c:ptCount val="1"/>
                <c:pt idx="0">
                  <c:v>Huawei CSS 2</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Test'!$AA$38:$AA$67</c:f>
              <c:numCache>
                <c:formatCode>G/通用格式</c:formatCode>
                <c:ptCount val="30"/>
                <c:pt idx="3">
                  <c:v>5903108</c:v>
                </c:pt>
                <c:pt idx="4">
                  <c:v>6828676</c:v>
                </c:pt>
                <c:pt idx="5">
                  <c:v>7399752</c:v>
                </c:pt>
                <c:pt idx="6">
                  <c:v>7872308</c:v>
                </c:pt>
                <c:pt idx="7">
                  <c:v>9555970</c:v>
                </c:pt>
                <c:pt idx="8">
                  <c:v>11436572</c:v>
                </c:pt>
                <c:pt idx="9">
                  <c:v>12952860</c:v>
                </c:pt>
                <c:pt idx="10">
                  <c:v>14178280</c:v>
                </c:pt>
                <c:pt idx="11">
                  <c:v>15143136</c:v>
                </c:pt>
                <c:pt idx="12">
                  <c:v>15477884</c:v>
                </c:pt>
                <c:pt idx="13">
                  <c:v>15714212</c:v>
                </c:pt>
                <c:pt idx="14">
                  <c:v>15753600</c:v>
                </c:pt>
                <c:pt idx="15">
                  <c:v>15753600</c:v>
                </c:pt>
                <c:pt idx="16">
                  <c:v>15753600</c:v>
                </c:pt>
              </c:numCache>
            </c:numRef>
          </c:yVal>
          <c:smooth val="1"/>
        </c:ser>
        <c:ser>
          <c:idx val="26"/>
          <c:order val="26"/>
          <c:tx>
            <c:strRef>
              <c:f>'Class A Single PMI Test'!$AB$36:$AB$37</c:f>
              <c:strCache>
                <c:ptCount val="1"/>
                <c:pt idx="0">
                  <c:v>Huawei CSS 3</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Test'!$AB$38:$AB$67</c:f>
              <c:numCache>
                <c:formatCode>G/通用格式</c:formatCode>
                <c:ptCount val="30"/>
                <c:pt idx="3">
                  <c:v>5903108</c:v>
                </c:pt>
                <c:pt idx="4">
                  <c:v>6828676</c:v>
                </c:pt>
                <c:pt idx="5">
                  <c:v>7399752</c:v>
                </c:pt>
                <c:pt idx="6">
                  <c:v>7872308</c:v>
                </c:pt>
                <c:pt idx="7">
                  <c:v>9575615</c:v>
                </c:pt>
                <c:pt idx="8">
                  <c:v>11436572</c:v>
                </c:pt>
                <c:pt idx="9">
                  <c:v>12952860</c:v>
                </c:pt>
                <c:pt idx="10">
                  <c:v>14158536</c:v>
                </c:pt>
                <c:pt idx="11">
                  <c:v>15143136</c:v>
                </c:pt>
                <c:pt idx="12">
                  <c:v>15517272</c:v>
                </c:pt>
                <c:pt idx="13">
                  <c:v>15714212</c:v>
                </c:pt>
                <c:pt idx="14">
                  <c:v>15753600</c:v>
                </c:pt>
                <c:pt idx="15">
                  <c:v>15753600</c:v>
                </c:pt>
                <c:pt idx="16">
                  <c:v>15753600</c:v>
                </c:pt>
              </c:numCache>
            </c:numRef>
          </c:yVal>
          <c:smooth val="1"/>
        </c:ser>
        <c:ser>
          <c:idx val="27"/>
          <c:order val="27"/>
          <c:tx>
            <c:strRef>
              <c:f>'Class A Single PMI Test'!$AC$36:$AC$37</c:f>
              <c:strCache>
                <c:ptCount val="1"/>
                <c:pt idx="0">
                  <c:v>Huawei CSS 4</c:v>
                </c:pt>
              </c:strCache>
            </c:strRef>
          </c:tx>
          <c:xVal>
            <c:numRef>
              <c:f>'Class A Single PMI Test'!$A$38:$A$67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Test'!$AC$38:$AC$67</c:f>
              <c:numCache>
                <c:formatCode>G/通用格式</c:formatCode>
                <c:ptCount val="30"/>
                <c:pt idx="3">
                  <c:v>5962240</c:v>
                </c:pt>
                <c:pt idx="4">
                  <c:v>6868064</c:v>
                </c:pt>
                <c:pt idx="5">
                  <c:v>7380008</c:v>
                </c:pt>
                <c:pt idx="6">
                  <c:v>7872308</c:v>
                </c:pt>
                <c:pt idx="7">
                  <c:v>9575615</c:v>
                </c:pt>
                <c:pt idx="8">
                  <c:v>11436572</c:v>
                </c:pt>
                <c:pt idx="9">
                  <c:v>12952860</c:v>
                </c:pt>
                <c:pt idx="10">
                  <c:v>14158536</c:v>
                </c:pt>
                <c:pt idx="11">
                  <c:v>15123492</c:v>
                </c:pt>
                <c:pt idx="12">
                  <c:v>15458240</c:v>
                </c:pt>
                <c:pt idx="13">
                  <c:v>15714212</c:v>
                </c:pt>
                <c:pt idx="14">
                  <c:v>15753600</c:v>
                </c:pt>
                <c:pt idx="15">
                  <c:v>15753600</c:v>
                </c:pt>
                <c:pt idx="16">
                  <c:v>15753600</c:v>
                </c:pt>
              </c:numCache>
            </c:numRef>
          </c:yVal>
          <c:smooth val="1"/>
        </c:ser>
        <c:axId val="128775296"/>
        <c:axId val="129638400"/>
      </c:scatterChart>
      <c:valAx>
        <c:axId val="128775296"/>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129638400"/>
        <c:crosses val="autoZero"/>
        <c:crossBetween val="midCat"/>
        <c:majorUnit val="1"/>
      </c:valAx>
      <c:valAx>
        <c:axId val="129638400"/>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layout/>
        </c:title>
        <c:numFmt formatCode="0.00" sourceLinked="1"/>
        <c:tickLblPos val="nextTo"/>
        <c:txPr>
          <a:bodyPr/>
          <a:lstStyle/>
          <a:p>
            <a:pPr>
              <a:defRPr lang="en-US"/>
            </a:pPr>
            <a:endParaRPr lang="zh-CN"/>
          </a:p>
        </c:txPr>
        <c:crossAx val="128775296"/>
        <c:crossesAt val="-5"/>
        <c:crossBetween val="midCat"/>
      </c:valAx>
    </c:plotArea>
    <c:legend>
      <c:legendPos val="r"/>
      <c:layout>
        <c:manualLayout>
          <c:xMode val="edge"/>
          <c:yMode val="edge"/>
          <c:x val="0.74797783009082874"/>
          <c:y val="0.13125731134771129"/>
          <c:w val="0.25012320624870343"/>
          <c:h val="0.63762634227444015"/>
        </c:manualLayout>
      </c:layout>
      <c:txPr>
        <a:bodyPr/>
        <a:lstStyle/>
        <a:p>
          <a:pPr>
            <a:defRPr lang="en-US"/>
          </a:pPr>
          <a:endParaRPr lang="zh-CN"/>
        </a:p>
      </c:txPr>
    </c:legend>
    <c:plotVisOnly val="1"/>
    <c:dispBlanksAs val="span"/>
  </c:chart>
  <c:printSettings>
    <c:headerFooter/>
    <c:pageMargins b="0.750000000000002" l="0.70000000000000062" r="0.70000000000000062" t="0.75000000000000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Relative Throughput Ratio</a:t>
            </a: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Single PMI Test'!$B$75:$B$76</c:f>
              <c:strCache>
                <c:ptCount val="1"/>
                <c:pt idx="0">
                  <c:v>Qualcomm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Test'!$B$83:$B$106</c:f>
              <c:numCache>
                <c:formatCode>G/通用格式</c:formatCode>
                <c:ptCount val="24"/>
                <c:pt idx="1">
                  <c:v>10.000272963013511</c:v>
                </c:pt>
                <c:pt idx="2">
                  <c:v>8.8163342503438784</c:v>
                </c:pt>
                <c:pt idx="3">
                  <c:v>7.3019885063316883</c:v>
                </c:pt>
                <c:pt idx="4">
                  <c:v>6.0247696870887264</c:v>
                </c:pt>
                <c:pt idx="5">
                  <c:v>5.1698304309471688</c:v>
                </c:pt>
                <c:pt idx="6">
                  <c:v>4.4383931385041171</c:v>
                </c:pt>
                <c:pt idx="7">
                  <c:v>3.8620064249220594</c:v>
                </c:pt>
                <c:pt idx="8">
                  <c:v>3.3238346436723303</c:v>
                </c:pt>
                <c:pt idx="9">
                  <c:v>2.8625823624383648</c:v>
                </c:pt>
                <c:pt idx="10">
                  <c:v>2.5309232240352881</c:v>
                </c:pt>
                <c:pt idx="11">
                  <c:v>2.3056334169318635</c:v>
                </c:pt>
                <c:pt idx="12">
                  <c:v>2.0777806618256869</c:v>
                </c:pt>
              </c:numCache>
            </c:numRef>
          </c:yVal>
          <c:smooth val="1"/>
        </c:ser>
        <c:ser>
          <c:idx val="2"/>
          <c:order val="1"/>
          <c:tx>
            <c:strRef>
              <c:f>'Class A Single PMI Test'!$C$75:$C$76</c:f>
              <c:strCache>
                <c:ptCount val="1"/>
                <c:pt idx="0">
                  <c:v>Qualcomm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Test'!$C$83:$C$106</c:f>
              <c:numCache>
                <c:formatCode>G/通用格式</c:formatCode>
                <c:ptCount val="24"/>
                <c:pt idx="1">
                  <c:v>9.9898548746644842</c:v>
                </c:pt>
                <c:pt idx="2">
                  <c:v>8.8727647867950488</c:v>
                </c:pt>
                <c:pt idx="3">
                  <c:v>7.305879062198037</c:v>
                </c:pt>
                <c:pt idx="4">
                  <c:v>6.05325188080693</c:v>
                </c:pt>
                <c:pt idx="5">
                  <c:v>5.1885189662495508</c:v>
                </c:pt>
                <c:pt idx="6">
                  <c:v>4.4287201830462966</c:v>
                </c:pt>
                <c:pt idx="7">
                  <c:v>3.8577152408160362</c:v>
                </c:pt>
                <c:pt idx="8">
                  <c:v>3.3218970327162056</c:v>
                </c:pt>
                <c:pt idx="9">
                  <c:v>2.8625823624383648</c:v>
                </c:pt>
                <c:pt idx="10">
                  <c:v>2.5309232240352881</c:v>
                </c:pt>
                <c:pt idx="11">
                  <c:v>2.3056334169318635</c:v>
                </c:pt>
                <c:pt idx="12">
                  <c:v>2.0777806618256869</c:v>
                </c:pt>
              </c:numCache>
            </c:numRef>
          </c:yVal>
          <c:smooth val="1"/>
        </c:ser>
        <c:ser>
          <c:idx val="4"/>
          <c:order val="2"/>
          <c:tx>
            <c:strRef>
              <c:f>'Class A Single PMI Test'!$D$75:$D$76</c:f>
              <c:strCache>
                <c:ptCount val="1"/>
                <c:pt idx="0">
                  <c:v>Qualcomm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Test'!$D$83:$D$106</c:f>
              <c:numCache>
                <c:formatCode>G/通用格式</c:formatCode>
                <c:ptCount val="24"/>
                <c:pt idx="1">
                  <c:v>10.000272963013511</c:v>
                </c:pt>
                <c:pt idx="2">
                  <c:v>8.8163342503438784</c:v>
                </c:pt>
                <c:pt idx="3">
                  <c:v>7.3019885063316883</c:v>
                </c:pt>
                <c:pt idx="4">
                  <c:v>6.0247696870887264</c:v>
                </c:pt>
                <c:pt idx="5">
                  <c:v>5.1698304309471688</c:v>
                </c:pt>
                <c:pt idx="6">
                  <c:v>4.4383931385041171</c:v>
                </c:pt>
                <c:pt idx="7">
                  <c:v>3.8620064249220594</c:v>
                </c:pt>
                <c:pt idx="8">
                  <c:v>3.3238346436723303</c:v>
                </c:pt>
                <c:pt idx="9">
                  <c:v>2.8625823624383648</c:v>
                </c:pt>
                <c:pt idx="10">
                  <c:v>2.5309232240352881</c:v>
                </c:pt>
                <c:pt idx="11">
                  <c:v>2.3056334169318635</c:v>
                </c:pt>
                <c:pt idx="12">
                  <c:v>2.0777806618256869</c:v>
                </c:pt>
              </c:numCache>
            </c:numRef>
          </c:yVal>
          <c:smooth val="1"/>
        </c:ser>
        <c:ser>
          <c:idx val="5"/>
          <c:order val="3"/>
          <c:tx>
            <c:strRef>
              <c:f>'Class A Single PMI Test'!$E$75:$E$76</c:f>
              <c:strCache>
                <c:ptCount val="1"/>
                <c:pt idx="0">
                  <c:v>Qualcomm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Test'!$E$83:$E$106</c:f>
              <c:numCache>
                <c:formatCode>G/通用格式</c:formatCode>
                <c:ptCount val="24"/>
                <c:pt idx="1">
                  <c:v>10.000272963013511</c:v>
                </c:pt>
                <c:pt idx="2">
                  <c:v>8.8163342503438784</c:v>
                </c:pt>
                <c:pt idx="3">
                  <c:v>7.3019885063316883</c:v>
                </c:pt>
                <c:pt idx="4">
                  <c:v>6.0247696870887264</c:v>
                </c:pt>
                <c:pt idx="5">
                  <c:v>5.1698304309471688</c:v>
                </c:pt>
                <c:pt idx="6">
                  <c:v>4.4383931385041171</c:v>
                </c:pt>
                <c:pt idx="7">
                  <c:v>3.8620064249220594</c:v>
                </c:pt>
                <c:pt idx="8">
                  <c:v>3.3238346436723303</c:v>
                </c:pt>
                <c:pt idx="9">
                  <c:v>2.8625823624383648</c:v>
                </c:pt>
                <c:pt idx="10">
                  <c:v>2.5309232240352881</c:v>
                </c:pt>
                <c:pt idx="11">
                  <c:v>2.3056334169318635</c:v>
                </c:pt>
                <c:pt idx="12">
                  <c:v>2.0777806618256869</c:v>
                </c:pt>
              </c:numCache>
            </c:numRef>
          </c:yVal>
          <c:smooth val="1"/>
        </c:ser>
        <c:ser>
          <c:idx val="7"/>
          <c:order val="4"/>
          <c:tx>
            <c:strRef>
              <c:f>'Class A Single PMI Test'!$F$75:$F$76</c:f>
              <c:strCache>
                <c:ptCount val="1"/>
                <c:pt idx="0">
                  <c:v>Samsung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Test'!$F$83:$F$106</c:f>
              <c:numCache>
                <c:formatCode>G/通用格式</c:formatCode>
                <c:ptCount val="24"/>
                <c:pt idx="0">
                  <c:v>10.21274229696669</c:v>
                </c:pt>
                <c:pt idx="1">
                  <c:v>7.8416249793854105</c:v>
                </c:pt>
                <c:pt idx="2">
                  <c:v>6.6093861766809727</c:v>
                </c:pt>
                <c:pt idx="3">
                  <c:v>5.6848189397205653</c:v>
                </c:pt>
                <c:pt idx="4">
                  <c:v>4.8619959687629777</c:v>
                </c:pt>
                <c:pt idx="5">
                  <c:v>4.2470874018695799</c:v>
                </c:pt>
                <c:pt idx="6">
                  <c:v>3.6636318506043901</c:v>
                </c:pt>
                <c:pt idx="7">
                  <c:v>3.2020411842310117</c:v>
                </c:pt>
                <c:pt idx="8">
                  <c:v>2.8721946722323541</c:v>
                </c:pt>
                <c:pt idx="9">
                  <c:v>2.562935517696308</c:v>
                </c:pt>
                <c:pt idx="10">
                  <c:v>2.3415870162950974</c:v>
                </c:pt>
                <c:pt idx="11">
                  <c:v>2.1595921014207624</c:v>
                </c:pt>
                <c:pt idx="12">
                  <c:v>1.9803247200559133</c:v>
                </c:pt>
              </c:numCache>
            </c:numRef>
          </c:yVal>
          <c:smooth val="1"/>
        </c:ser>
        <c:ser>
          <c:idx val="8"/>
          <c:order val="5"/>
          <c:tx>
            <c:strRef>
              <c:f>'Class A Single PMI Test'!$G$75:$G$76</c:f>
              <c:strCache>
                <c:ptCount val="1"/>
                <c:pt idx="0">
                  <c:v>Samsung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Test'!$G$83:$G$106</c:f>
              <c:numCache>
                <c:formatCode>G/通用格式</c:formatCode>
                <c:ptCount val="24"/>
                <c:pt idx="0">
                  <c:v>9.8966761569756159</c:v>
                </c:pt>
                <c:pt idx="1">
                  <c:v>7.7718987987126784</c:v>
                </c:pt>
                <c:pt idx="2">
                  <c:v>6.3932271617430327</c:v>
                </c:pt>
                <c:pt idx="3">
                  <c:v>5.6589962198413275</c:v>
                </c:pt>
                <c:pt idx="4">
                  <c:v>4.8468103249908632</c:v>
                </c:pt>
                <c:pt idx="5">
                  <c:v>4.2107208354915935</c:v>
                </c:pt>
                <c:pt idx="6">
                  <c:v>3.6689484488887936</c:v>
                </c:pt>
                <c:pt idx="7">
                  <c:v>3.2377765476405207</c:v>
                </c:pt>
                <c:pt idx="8">
                  <c:v>2.8522916193504431</c:v>
                </c:pt>
                <c:pt idx="9">
                  <c:v>2.5769041028086859</c:v>
                </c:pt>
                <c:pt idx="10">
                  <c:v>2.3338422542727124</c:v>
                </c:pt>
                <c:pt idx="11">
                  <c:v>2.1465545549800997</c:v>
                </c:pt>
                <c:pt idx="12">
                  <c:v>1.9948311513667312</c:v>
                </c:pt>
              </c:numCache>
            </c:numRef>
          </c:yVal>
          <c:smooth val="1"/>
        </c:ser>
        <c:ser>
          <c:idx val="10"/>
          <c:order val="6"/>
          <c:tx>
            <c:strRef>
              <c:f>'Class A Single PMI Test'!$H$75:$H$76</c:f>
              <c:strCache>
                <c:ptCount val="1"/>
                <c:pt idx="0">
                  <c:v>Samsung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Test'!$H$83:$H$106</c:f>
              <c:numCache>
                <c:formatCode>G/通用格式</c:formatCode>
                <c:ptCount val="24"/>
                <c:pt idx="0">
                  <c:v>9.716400581235149</c:v>
                </c:pt>
                <c:pt idx="1">
                  <c:v>7.353357181344669</c:v>
                </c:pt>
                <c:pt idx="2">
                  <c:v>6.57920030757401</c:v>
                </c:pt>
                <c:pt idx="3">
                  <c:v>5.6412218635770932</c:v>
                </c:pt>
                <c:pt idx="4">
                  <c:v>4.8461574962208767</c:v>
                </c:pt>
                <c:pt idx="5">
                  <c:v>4.1842869161638276</c:v>
                </c:pt>
                <c:pt idx="6">
                  <c:v>3.6115268845502246</c:v>
                </c:pt>
                <c:pt idx="7">
                  <c:v>3.2293176416024116</c:v>
                </c:pt>
                <c:pt idx="8">
                  <c:v>2.846129304750407</c:v>
                </c:pt>
                <c:pt idx="9">
                  <c:v>2.5868644555814053</c:v>
                </c:pt>
                <c:pt idx="10">
                  <c:v>2.3607501053645161</c:v>
                </c:pt>
                <c:pt idx="11">
                  <c:v>2.1653934017478411</c:v>
                </c:pt>
                <c:pt idx="12">
                  <c:v>1.9948311513667312</c:v>
                </c:pt>
              </c:numCache>
            </c:numRef>
          </c:yVal>
          <c:smooth val="1"/>
        </c:ser>
        <c:ser>
          <c:idx val="11"/>
          <c:order val="7"/>
          <c:tx>
            <c:strRef>
              <c:f>'Class A Single PMI Test'!$I$75:$I$76</c:f>
              <c:strCache>
                <c:ptCount val="1"/>
                <c:pt idx="0">
                  <c:v>Samsung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Test'!$I$83:$I$106</c:f>
              <c:numCache>
                <c:formatCode>G/通用格式</c:formatCode>
                <c:ptCount val="24"/>
                <c:pt idx="0">
                  <c:v>9.5913211438332464</c:v>
                </c:pt>
                <c:pt idx="1">
                  <c:v>7.7167632305478868</c:v>
                </c:pt>
                <c:pt idx="2">
                  <c:v>6.5175699358874812</c:v>
                </c:pt>
                <c:pt idx="3">
                  <c:v>5.661421562761757</c:v>
                </c:pt>
                <c:pt idx="4">
                  <c:v>4.8598837564174735</c:v>
                </c:pt>
                <c:pt idx="5">
                  <c:v>4.2333122229259024</c:v>
                </c:pt>
                <c:pt idx="6">
                  <c:v>3.6899863812483216</c:v>
                </c:pt>
                <c:pt idx="7">
                  <c:v>3.2256486469750447</c:v>
                </c:pt>
                <c:pt idx="8">
                  <c:v>2.8500731076369363</c:v>
                </c:pt>
                <c:pt idx="9">
                  <c:v>2.5614341476765476</c:v>
                </c:pt>
                <c:pt idx="10">
                  <c:v>2.3471770705956039</c:v>
                </c:pt>
                <c:pt idx="11">
                  <c:v>2.1515206557618849</c:v>
                </c:pt>
                <c:pt idx="12">
                  <c:v>1.9808625675845593</c:v>
                </c:pt>
              </c:numCache>
            </c:numRef>
          </c:yVal>
          <c:smooth val="1"/>
        </c:ser>
        <c:ser>
          <c:idx val="13"/>
          <c:order val="8"/>
          <c:tx>
            <c:strRef>
              <c:f>'Class A Single PMI Test'!$J$75:$J$76</c:f>
              <c:strCache>
                <c:ptCount val="1"/>
                <c:pt idx="0">
                  <c:v>MTK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Test'!$J$83:$J$106</c:f>
              <c:numCache>
                <c:formatCode>0.00</c:formatCode>
                <c:ptCount val="24"/>
                <c:pt idx="0">
                  <c:v>10.1</c:v>
                </c:pt>
                <c:pt idx="1">
                  <c:v>8.1</c:v>
                </c:pt>
                <c:pt idx="2">
                  <c:v>6.1</c:v>
                </c:pt>
                <c:pt idx="3">
                  <c:v>6.2</c:v>
                </c:pt>
                <c:pt idx="4">
                  <c:v>5</c:v>
                </c:pt>
                <c:pt idx="5">
                  <c:v>3.95</c:v>
                </c:pt>
                <c:pt idx="6">
                  <c:v>3.76</c:v>
                </c:pt>
                <c:pt idx="7">
                  <c:v>3.2</c:v>
                </c:pt>
                <c:pt idx="8">
                  <c:v>2.96</c:v>
                </c:pt>
                <c:pt idx="9">
                  <c:v>2.6</c:v>
                </c:pt>
                <c:pt idx="10">
                  <c:v>2.4</c:v>
                </c:pt>
                <c:pt idx="11">
                  <c:v>2.2000000000000002</c:v>
                </c:pt>
                <c:pt idx="12">
                  <c:v>2.0299999999999998</c:v>
                </c:pt>
              </c:numCache>
            </c:numRef>
          </c:yVal>
          <c:smooth val="1"/>
        </c:ser>
        <c:ser>
          <c:idx val="14"/>
          <c:order val="9"/>
          <c:tx>
            <c:strRef>
              <c:f>'Class A Single PMI Test'!$K$75:$K$76</c:f>
              <c:strCache>
                <c:ptCount val="1"/>
                <c:pt idx="0">
                  <c:v>MTK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Test'!$K$83:$K$106</c:f>
              <c:numCache>
                <c:formatCode>0.00</c:formatCode>
                <c:ptCount val="24"/>
                <c:pt idx="0">
                  <c:v>11.1</c:v>
                </c:pt>
                <c:pt idx="1">
                  <c:v>8</c:v>
                </c:pt>
                <c:pt idx="2">
                  <c:v>7.1</c:v>
                </c:pt>
                <c:pt idx="3">
                  <c:v>6.56</c:v>
                </c:pt>
                <c:pt idx="4">
                  <c:v>4.75</c:v>
                </c:pt>
                <c:pt idx="5">
                  <c:v>4</c:v>
                </c:pt>
                <c:pt idx="6">
                  <c:v>3.7</c:v>
                </c:pt>
                <c:pt idx="7">
                  <c:v>3.25</c:v>
                </c:pt>
                <c:pt idx="8">
                  <c:v>2.8</c:v>
                </c:pt>
                <c:pt idx="9">
                  <c:v>2.57</c:v>
                </c:pt>
                <c:pt idx="10">
                  <c:v>2.4</c:v>
                </c:pt>
                <c:pt idx="11">
                  <c:v>2.2000000000000002</c:v>
                </c:pt>
                <c:pt idx="12">
                  <c:v>2</c:v>
                </c:pt>
              </c:numCache>
            </c:numRef>
          </c:yVal>
          <c:smooth val="1"/>
        </c:ser>
        <c:ser>
          <c:idx val="16"/>
          <c:order val="10"/>
          <c:tx>
            <c:strRef>
              <c:f>'Class A Single PMI Test'!$L$75:$L$76</c:f>
              <c:strCache>
                <c:ptCount val="1"/>
                <c:pt idx="0">
                  <c:v>MTK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Test'!$L$83:$L$106</c:f>
              <c:numCache>
                <c:formatCode>0.00</c:formatCode>
                <c:ptCount val="24"/>
                <c:pt idx="0">
                  <c:v>11.45</c:v>
                </c:pt>
                <c:pt idx="1">
                  <c:v>7.8</c:v>
                </c:pt>
                <c:pt idx="2">
                  <c:v>6.9</c:v>
                </c:pt>
                <c:pt idx="3">
                  <c:v>5.76</c:v>
                </c:pt>
                <c:pt idx="4">
                  <c:v>5.28</c:v>
                </c:pt>
                <c:pt idx="5">
                  <c:v>4.3</c:v>
                </c:pt>
                <c:pt idx="6">
                  <c:v>3.46</c:v>
                </c:pt>
                <c:pt idx="7">
                  <c:v>3.1</c:v>
                </c:pt>
                <c:pt idx="8">
                  <c:v>2.84</c:v>
                </c:pt>
                <c:pt idx="9">
                  <c:v>2.5299999999999998</c:v>
                </c:pt>
                <c:pt idx="10">
                  <c:v>2.2999999999999998</c:v>
                </c:pt>
                <c:pt idx="11">
                  <c:v>2.2000000000000002</c:v>
                </c:pt>
                <c:pt idx="12">
                  <c:v>2</c:v>
                </c:pt>
              </c:numCache>
            </c:numRef>
          </c:yVal>
          <c:smooth val="1"/>
        </c:ser>
        <c:ser>
          <c:idx val="17"/>
          <c:order val="11"/>
          <c:tx>
            <c:strRef>
              <c:f>'Class A Single PMI Test'!$M$75:$M$76</c:f>
              <c:strCache>
                <c:ptCount val="1"/>
                <c:pt idx="0">
                  <c:v>MTK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Test'!$M$83:$M$106</c:f>
              <c:numCache>
                <c:formatCode>0.00</c:formatCode>
                <c:ptCount val="24"/>
                <c:pt idx="0">
                  <c:v>11.4</c:v>
                </c:pt>
                <c:pt idx="1">
                  <c:v>11.6</c:v>
                </c:pt>
                <c:pt idx="2">
                  <c:v>7.8</c:v>
                </c:pt>
                <c:pt idx="3">
                  <c:v>5.7</c:v>
                </c:pt>
                <c:pt idx="4">
                  <c:v>4.8</c:v>
                </c:pt>
                <c:pt idx="5">
                  <c:v>4.3</c:v>
                </c:pt>
                <c:pt idx="6">
                  <c:v>3.35</c:v>
                </c:pt>
                <c:pt idx="7">
                  <c:v>3.2</c:v>
                </c:pt>
                <c:pt idx="8">
                  <c:v>2.86</c:v>
                </c:pt>
                <c:pt idx="9">
                  <c:v>2.7</c:v>
                </c:pt>
                <c:pt idx="10">
                  <c:v>2.4500000000000002</c:v>
                </c:pt>
                <c:pt idx="11">
                  <c:v>2.2000000000000002</c:v>
                </c:pt>
                <c:pt idx="12">
                  <c:v>1.95</c:v>
                </c:pt>
              </c:numCache>
            </c:numRef>
          </c:yVal>
          <c:smooth val="1"/>
        </c:ser>
        <c:ser>
          <c:idx val="19"/>
          <c:order val="12"/>
          <c:tx>
            <c:strRef>
              <c:f>'Class A Single PMI Test'!$N$75:$N$76</c:f>
              <c:strCache>
                <c:ptCount val="1"/>
                <c:pt idx="0">
                  <c:v>LGE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Test'!$N$83:$N$106</c:f>
              <c:numCache>
                <c:formatCode>0.00</c:formatCode>
                <c:ptCount val="24"/>
                <c:pt idx="0">
                  <c:v>11.678032905910877</c:v>
                </c:pt>
                <c:pt idx="1">
                  <c:v>9.233693196289634</c:v>
                </c:pt>
                <c:pt idx="2">
                  <c:v>8.3573182376210617</c:v>
                </c:pt>
                <c:pt idx="3">
                  <c:v>7.307029868431492</c:v>
                </c:pt>
                <c:pt idx="4">
                  <c:v>6.2143913736625445</c:v>
                </c:pt>
                <c:pt idx="5">
                  <c:v>5.078782865226966</c:v>
                </c:pt>
                <c:pt idx="6">
                  <c:v>4.5323435857719749</c:v>
                </c:pt>
                <c:pt idx="7">
                  <c:v>3.9994980749485105</c:v>
                </c:pt>
                <c:pt idx="8">
                  <c:v>3.183943982595415</c:v>
                </c:pt>
                <c:pt idx="9">
                  <c:v>2.9011735731183577</c:v>
                </c:pt>
                <c:pt idx="10">
                  <c:v>2.6254544302494121</c:v>
                </c:pt>
                <c:pt idx="11">
                  <c:v>2.4557860423766482</c:v>
                </c:pt>
                <c:pt idx="12">
                  <c:v>2.2201295983122078</c:v>
                </c:pt>
              </c:numCache>
            </c:numRef>
          </c:yVal>
          <c:smooth val="1"/>
        </c:ser>
        <c:ser>
          <c:idx val="20"/>
          <c:order val="13"/>
          <c:tx>
            <c:strRef>
              <c:f>'Class A Single PMI Test'!$O$75:$O$76</c:f>
              <c:strCache>
                <c:ptCount val="1"/>
                <c:pt idx="0">
                  <c:v>LGE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Test'!$O$83:$O$106</c:f>
              <c:numCache>
                <c:formatCode>0.00</c:formatCode>
                <c:ptCount val="24"/>
                <c:pt idx="0">
                  <c:v>12.462997375428646</c:v>
                </c:pt>
                <c:pt idx="1">
                  <c:v>8.7502608899572039</c:v>
                </c:pt>
                <c:pt idx="2">
                  <c:v>9.0779948541275992</c:v>
                </c:pt>
                <c:pt idx="3">
                  <c:v>7.0887294373363625</c:v>
                </c:pt>
                <c:pt idx="4">
                  <c:v>6.4858630618382822</c:v>
                </c:pt>
                <c:pt idx="5">
                  <c:v>5.0882512001598634</c:v>
                </c:pt>
                <c:pt idx="6">
                  <c:v>4.5142194834707325</c:v>
                </c:pt>
                <c:pt idx="7">
                  <c:v>3.6785199010799587</c:v>
                </c:pt>
                <c:pt idx="8">
                  <c:v>3.414049333458554</c:v>
                </c:pt>
                <c:pt idx="9">
                  <c:v>3.1265427237202879</c:v>
                </c:pt>
                <c:pt idx="10">
                  <c:v>2.7328184627317027</c:v>
                </c:pt>
                <c:pt idx="11">
                  <c:v>2.389204103167327</c:v>
                </c:pt>
                <c:pt idx="12">
                  <c:v>2.2507338198079405</c:v>
                </c:pt>
              </c:numCache>
            </c:numRef>
          </c:yVal>
          <c:smooth val="1"/>
        </c:ser>
        <c:ser>
          <c:idx val="22"/>
          <c:order val="14"/>
          <c:tx>
            <c:strRef>
              <c:f>'Class A Single PMI Test'!$P$75:$P$76</c:f>
              <c:strCache>
                <c:ptCount val="1"/>
                <c:pt idx="0">
                  <c:v>LGE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Test'!$P$83:$P$106</c:f>
              <c:numCache>
                <c:formatCode>0.00</c:formatCode>
                <c:ptCount val="24"/>
                <c:pt idx="0">
                  <c:v>15.928041346408694</c:v>
                </c:pt>
                <c:pt idx="1">
                  <c:v>12.798178370770179</c:v>
                </c:pt>
                <c:pt idx="2">
                  <c:v>7.3479740972665351</c:v>
                </c:pt>
                <c:pt idx="3">
                  <c:v>7.9981130204344746</c:v>
                </c:pt>
                <c:pt idx="4">
                  <c:v>5.7394247422836351</c:v>
                </c:pt>
                <c:pt idx="5">
                  <c:v>5.1510871321035117</c:v>
                </c:pt>
                <c:pt idx="6">
                  <c:v>4.4662499999999996</c:v>
                </c:pt>
                <c:pt idx="7">
                  <c:v>3.7418829373832292</c:v>
                </c:pt>
                <c:pt idx="8">
                  <c:v>3.4439759874825713</c:v>
                </c:pt>
                <c:pt idx="9">
                  <c:v>2.9683245114535195</c:v>
                </c:pt>
                <c:pt idx="10">
                  <c:v>2.7515707216977496</c:v>
                </c:pt>
                <c:pt idx="11">
                  <c:v>2.5613383043251496</c:v>
                </c:pt>
                <c:pt idx="12">
                  <c:v>2.2331223372864777</c:v>
                </c:pt>
              </c:numCache>
            </c:numRef>
          </c:yVal>
          <c:smooth val="1"/>
        </c:ser>
        <c:ser>
          <c:idx val="23"/>
          <c:order val="15"/>
          <c:tx>
            <c:strRef>
              <c:f>'Class A Single PMI Test'!$Q$75:$Q$76</c:f>
              <c:strCache>
                <c:ptCount val="1"/>
                <c:pt idx="0">
                  <c:v>LGE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Test'!$Q$83:$Q$106</c:f>
              <c:numCache>
                <c:formatCode>0.00</c:formatCode>
                <c:ptCount val="24"/>
                <c:pt idx="0">
                  <c:v>11.89705257465137</c:v>
                </c:pt>
                <c:pt idx="1">
                  <c:v>9.739897278985902</c:v>
                </c:pt>
                <c:pt idx="2">
                  <c:v>8.2630188014396815</c:v>
                </c:pt>
                <c:pt idx="3">
                  <c:v>7.3928297374948695</c:v>
                </c:pt>
                <c:pt idx="4">
                  <c:v>6.256367331570873</c:v>
                </c:pt>
                <c:pt idx="5">
                  <c:v>5.4015780232630846</c:v>
                </c:pt>
                <c:pt idx="6">
                  <c:v>4.4225690764238834</c:v>
                </c:pt>
                <c:pt idx="7">
                  <c:v>3.8967017459259363</c:v>
                </c:pt>
                <c:pt idx="8">
                  <c:v>3.2911141051009576</c:v>
                </c:pt>
                <c:pt idx="9">
                  <c:v>3.0769873405031496</c:v>
                </c:pt>
                <c:pt idx="10">
                  <c:v>2.7674906138151618</c:v>
                </c:pt>
                <c:pt idx="11">
                  <c:v>2.5364340468381994</c:v>
                </c:pt>
                <c:pt idx="12">
                  <c:v>2.2938295747777149</c:v>
                </c:pt>
              </c:numCache>
            </c:numRef>
          </c:yVal>
          <c:smooth val="1"/>
        </c:ser>
        <c:ser>
          <c:idx val="0"/>
          <c:order val="16"/>
          <c:tx>
            <c:strRef>
              <c:f>'Class A Single PMI Test'!$R$75:$R$76</c:f>
              <c:strCache>
                <c:ptCount val="1"/>
                <c:pt idx="0">
                  <c:v>Intel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Test'!$R$83:$R$106</c:f>
              <c:numCache>
                <c:formatCode>0.00</c:formatCode>
                <c:ptCount val="24"/>
                <c:pt idx="0">
                  <c:v>7.9777269999999998</c:v>
                </c:pt>
                <c:pt idx="1">
                  <c:v>6.6778478000000003</c:v>
                </c:pt>
                <c:pt idx="2">
                  <c:v>5.6568940000000003</c:v>
                </c:pt>
                <c:pt idx="3">
                  <c:v>4.8762933999999998</c:v>
                </c:pt>
                <c:pt idx="4">
                  <c:v>4.2485714999999997</c:v>
                </c:pt>
                <c:pt idx="5">
                  <c:v>3.7307328000000002</c:v>
                </c:pt>
                <c:pt idx="6">
                  <c:v>3.3130120999999999</c:v>
                </c:pt>
                <c:pt idx="7">
                  <c:v>2.9712776999999999</c:v>
                </c:pt>
                <c:pt idx="8">
                  <c:v>2.6868430000000001</c:v>
                </c:pt>
                <c:pt idx="9">
                  <c:v>2.4500886999999998</c:v>
                </c:pt>
                <c:pt idx="10">
                  <c:v>2.2529555000000001</c:v>
                </c:pt>
                <c:pt idx="11">
                  <c:v>2.0857101</c:v>
                </c:pt>
                <c:pt idx="12">
                  <c:v>1.9415188000000001</c:v>
                </c:pt>
                <c:pt idx="13">
                  <c:v>1.8146091</c:v>
                </c:pt>
                <c:pt idx="14">
                  <c:v>1.7030780999999999</c:v>
                </c:pt>
              </c:numCache>
            </c:numRef>
          </c:yVal>
          <c:smooth val="1"/>
        </c:ser>
        <c:ser>
          <c:idx val="3"/>
          <c:order val="17"/>
          <c:tx>
            <c:strRef>
              <c:f>'Class A Single PMI Test'!$S$75:$S$76</c:f>
              <c:strCache>
                <c:ptCount val="1"/>
                <c:pt idx="0">
                  <c:v>Intel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Test'!$S$83:$S$106</c:f>
              <c:numCache>
                <c:formatCode>0.00</c:formatCode>
                <c:ptCount val="24"/>
                <c:pt idx="0">
                  <c:v>7.9816361999999996</c:v>
                </c:pt>
                <c:pt idx="1">
                  <c:v>6.6820233</c:v>
                </c:pt>
                <c:pt idx="2">
                  <c:v>5.6612193</c:v>
                </c:pt>
                <c:pt idx="3">
                  <c:v>4.8804302000000002</c:v>
                </c:pt>
                <c:pt idx="4">
                  <c:v>4.2521236</c:v>
                </c:pt>
                <c:pt idx="5">
                  <c:v>3.7337560000000001</c:v>
                </c:pt>
                <c:pt idx="6">
                  <c:v>3.3157307</c:v>
                </c:pt>
                <c:pt idx="7">
                  <c:v>2.9736018999999998</c:v>
                </c:pt>
                <c:pt idx="8">
                  <c:v>2.6884934</c:v>
                </c:pt>
                <c:pt idx="9">
                  <c:v>2.4510003</c:v>
                </c:pt>
                <c:pt idx="10">
                  <c:v>2.253355</c:v>
                </c:pt>
                <c:pt idx="11">
                  <c:v>2.0858091000000001</c:v>
                </c:pt>
                <c:pt idx="12">
                  <c:v>1.9415188000000001</c:v>
                </c:pt>
                <c:pt idx="13">
                  <c:v>1.8146087</c:v>
                </c:pt>
                <c:pt idx="14">
                  <c:v>1.7030776999999999</c:v>
                </c:pt>
              </c:numCache>
            </c:numRef>
          </c:yVal>
          <c:smooth val="1"/>
        </c:ser>
        <c:ser>
          <c:idx val="6"/>
          <c:order val="18"/>
          <c:tx>
            <c:strRef>
              <c:f>'Class A Single PMI Test'!$T$75:$T$76</c:f>
              <c:strCache>
                <c:ptCount val="1"/>
                <c:pt idx="0">
                  <c:v>Intel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Test'!$T$83:$T$106</c:f>
              <c:numCache>
                <c:formatCode>0.00</c:formatCode>
                <c:ptCount val="24"/>
                <c:pt idx="0">
                  <c:v>7.8809475000000004</c:v>
                </c:pt>
                <c:pt idx="1">
                  <c:v>6.6077380000000003</c:v>
                </c:pt>
                <c:pt idx="2">
                  <c:v>5.6074839000000001</c:v>
                </c:pt>
                <c:pt idx="3">
                  <c:v>4.8422581999999998</c:v>
                </c:pt>
                <c:pt idx="4">
                  <c:v>4.2263316</c:v>
                </c:pt>
                <c:pt idx="5">
                  <c:v>3.7175864999999999</c:v>
                </c:pt>
                <c:pt idx="6">
                  <c:v>3.3062534000000001</c:v>
                </c:pt>
                <c:pt idx="7">
                  <c:v>2.9684522000000002</c:v>
                </c:pt>
                <c:pt idx="8">
                  <c:v>2.6857123999999999</c:v>
                </c:pt>
                <c:pt idx="9">
                  <c:v>2.4494853000000001</c:v>
                </c:pt>
                <c:pt idx="10">
                  <c:v>2.2526989999999998</c:v>
                </c:pt>
                <c:pt idx="11">
                  <c:v>2.0856482000000001</c:v>
                </c:pt>
                <c:pt idx="12">
                  <c:v>1.9415188000000001</c:v>
                </c:pt>
                <c:pt idx="13">
                  <c:v>1.8146093000000001</c:v>
                </c:pt>
                <c:pt idx="14">
                  <c:v>1.7030783</c:v>
                </c:pt>
              </c:numCache>
            </c:numRef>
          </c:yVal>
          <c:smooth val="1"/>
        </c:ser>
        <c:ser>
          <c:idx val="9"/>
          <c:order val="19"/>
          <c:tx>
            <c:strRef>
              <c:f>'Class A Single PMI Test'!$U$75:$U$76</c:f>
              <c:strCache>
                <c:ptCount val="1"/>
                <c:pt idx="0">
                  <c:v>Intel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Test'!$U$83:$U$106</c:f>
              <c:numCache>
                <c:formatCode>0.00</c:formatCode>
                <c:ptCount val="24"/>
                <c:pt idx="0">
                  <c:v>7.9020682999999998</c:v>
                </c:pt>
                <c:pt idx="1">
                  <c:v>6.6323150999999996</c:v>
                </c:pt>
                <c:pt idx="2">
                  <c:v>5.6372597999999998</c:v>
                </c:pt>
                <c:pt idx="3">
                  <c:v>4.8724053999999999</c:v>
                </c:pt>
                <c:pt idx="4">
                  <c:v>4.2500768000000004</c:v>
                </c:pt>
                <c:pt idx="5">
                  <c:v>3.7325073</c:v>
                </c:pt>
                <c:pt idx="6">
                  <c:v>3.3148030999999998</c:v>
                </c:pt>
                <c:pt idx="7">
                  <c:v>2.9728444999999999</c:v>
                </c:pt>
                <c:pt idx="8">
                  <c:v>2.6879520000000001</c:v>
                </c:pt>
                <c:pt idx="9">
                  <c:v>2.4507029</c:v>
                </c:pt>
                <c:pt idx="10">
                  <c:v>2.2532252000000002</c:v>
                </c:pt>
                <c:pt idx="11">
                  <c:v>2.0857771000000001</c:v>
                </c:pt>
                <c:pt idx="12">
                  <c:v>1.9415188000000001</c:v>
                </c:pt>
                <c:pt idx="13">
                  <c:v>1.8146088</c:v>
                </c:pt>
                <c:pt idx="14">
                  <c:v>1.7030779</c:v>
                </c:pt>
              </c:numCache>
            </c:numRef>
          </c:yVal>
          <c:smooth val="1"/>
        </c:ser>
        <c:ser>
          <c:idx val="12"/>
          <c:order val="20"/>
          <c:tx>
            <c:strRef>
              <c:f>'Class A Single PMI Test'!$V$75:$V$76</c:f>
              <c:strCache>
                <c:ptCount val="1"/>
                <c:pt idx="0">
                  <c:v>Ericsson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Test'!$V$83:$V$106</c:f>
              <c:numCache>
                <c:formatCode>0.00</c:formatCode>
                <c:ptCount val="24"/>
                <c:pt idx="0">
                  <c:v>5.6010215198622353</c:v>
                </c:pt>
                <c:pt idx="1">
                  <c:v>4.611282214152288</c:v>
                </c:pt>
                <c:pt idx="2">
                  <c:v>4.1749180166978581</c:v>
                </c:pt>
                <c:pt idx="3">
                  <c:v>3.5806976415459171</c:v>
                </c:pt>
                <c:pt idx="4">
                  <c:v>3.1551546855097024</c:v>
                </c:pt>
                <c:pt idx="5">
                  <c:v>2.9802666990270361</c:v>
                </c:pt>
                <c:pt idx="6">
                  <c:v>2.6565570093585955</c:v>
                </c:pt>
                <c:pt idx="7">
                  <c:v>2.4056731727772496</c:v>
                </c:pt>
                <c:pt idx="8">
                  <c:v>2.1838686020670433</c:v>
                </c:pt>
                <c:pt idx="9">
                  <c:v>1.9911722202309408</c:v>
                </c:pt>
                <c:pt idx="10">
                  <c:v>1.8452600966274215</c:v>
                </c:pt>
                <c:pt idx="11">
                  <c:v>1.7295257104670794</c:v>
                </c:pt>
                <c:pt idx="12">
                  <c:v>1.6035226129782731</c:v>
                </c:pt>
              </c:numCache>
            </c:numRef>
          </c:yVal>
          <c:smooth val="1"/>
        </c:ser>
        <c:ser>
          <c:idx val="15"/>
          <c:order val="21"/>
          <c:tx>
            <c:strRef>
              <c:f>'Class A Single PMI Test'!$W$75:$W$76</c:f>
              <c:strCache>
                <c:ptCount val="1"/>
                <c:pt idx="0">
                  <c:v>Ericsson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Test'!$W$83:$W$106</c:f>
              <c:numCache>
                <c:formatCode>0.00</c:formatCode>
                <c:ptCount val="24"/>
                <c:pt idx="0">
                  <c:v>5.5913931385778293</c:v>
                </c:pt>
                <c:pt idx="1">
                  <c:v>4.646629631322428</c:v>
                </c:pt>
                <c:pt idx="2">
                  <c:v>3.9968370117596641</c:v>
                </c:pt>
                <c:pt idx="3">
                  <c:v>3.6175894380486437</c:v>
                </c:pt>
                <c:pt idx="4">
                  <c:v>3.1341072666320824</c:v>
                </c:pt>
                <c:pt idx="5">
                  <c:v>2.9845457527831201</c:v>
                </c:pt>
                <c:pt idx="6">
                  <c:v>2.6224947722489542</c:v>
                </c:pt>
                <c:pt idx="7">
                  <c:v>2.3918054051081006</c:v>
                </c:pt>
                <c:pt idx="8">
                  <c:v>2.1893331101766424</c:v>
                </c:pt>
                <c:pt idx="9">
                  <c:v>1.9952794784947669</c:v>
                </c:pt>
                <c:pt idx="10">
                  <c:v>1.8841580305452281</c:v>
                </c:pt>
                <c:pt idx="11">
                  <c:v>1.697828033793334</c:v>
                </c:pt>
                <c:pt idx="12">
                  <c:v>1.5984843713493362</c:v>
                </c:pt>
              </c:numCache>
            </c:numRef>
          </c:yVal>
          <c:smooth val="1"/>
        </c:ser>
        <c:ser>
          <c:idx val="18"/>
          <c:order val="22"/>
          <c:tx>
            <c:strRef>
              <c:f>'Class A Single PMI Test'!$X$75:$X$76</c:f>
              <c:strCache>
                <c:ptCount val="1"/>
                <c:pt idx="0">
                  <c:v>Ericsson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Test'!$X$83:$X$106</c:f>
              <c:numCache>
                <c:formatCode>0.00</c:formatCode>
                <c:ptCount val="24"/>
                <c:pt idx="0">
                  <c:v>5.5507383211550412</c:v>
                </c:pt>
                <c:pt idx="1">
                  <c:v>4.6233751063794282</c:v>
                </c:pt>
                <c:pt idx="2">
                  <c:v>4.0735880349376652</c:v>
                </c:pt>
                <c:pt idx="3">
                  <c:v>3.5083462955810045</c:v>
                </c:pt>
                <c:pt idx="4">
                  <c:v>3.1888843638241098</c:v>
                </c:pt>
                <c:pt idx="5">
                  <c:v>2.9281196622436672</c:v>
                </c:pt>
                <c:pt idx="6">
                  <c:v>2.7159078377796488</c:v>
                </c:pt>
                <c:pt idx="7">
                  <c:v>2.410809869948229</c:v>
                </c:pt>
                <c:pt idx="8">
                  <c:v>2.2366804884652103</c:v>
                </c:pt>
                <c:pt idx="9">
                  <c:v>1.9970802882644092</c:v>
                </c:pt>
                <c:pt idx="10">
                  <c:v>1.8536256029710834</c:v>
                </c:pt>
                <c:pt idx="11">
                  <c:v>1.7310021032992757</c:v>
                </c:pt>
                <c:pt idx="12">
                  <c:v>1.6205652540636069</c:v>
                </c:pt>
              </c:numCache>
            </c:numRef>
          </c:yVal>
          <c:smooth val="1"/>
        </c:ser>
        <c:ser>
          <c:idx val="21"/>
          <c:order val="23"/>
          <c:tx>
            <c:strRef>
              <c:f>'Class A Single PMI Test'!$Y$75:$Y$76</c:f>
              <c:strCache>
                <c:ptCount val="1"/>
                <c:pt idx="0">
                  <c:v>Ericsson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Test'!$Y$83:$Y$106</c:f>
              <c:numCache>
                <c:formatCode>0.00</c:formatCode>
                <c:ptCount val="24"/>
                <c:pt idx="0">
                  <c:v>5.1138205543248274</c:v>
                </c:pt>
                <c:pt idx="1">
                  <c:v>4.6139750711285732</c:v>
                </c:pt>
                <c:pt idx="2">
                  <c:v>4.0812495188622728</c:v>
                </c:pt>
                <c:pt idx="3">
                  <c:v>3.4672865121213068</c:v>
                </c:pt>
                <c:pt idx="4">
                  <c:v>3.1554441739037538</c:v>
                </c:pt>
                <c:pt idx="5">
                  <c:v>2.9518786056156698</c:v>
                </c:pt>
                <c:pt idx="6">
                  <c:v>2.6527055494796987</c:v>
                </c:pt>
                <c:pt idx="7">
                  <c:v>2.3865958097568436</c:v>
                </c:pt>
                <c:pt idx="8">
                  <c:v>2.1776892153663496</c:v>
                </c:pt>
                <c:pt idx="9">
                  <c:v>2.0256587008817037</c:v>
                </c:pt>
                <c:pt idx="10">
                  <c:v>1.8846070930683771</c:v>
                </c:pt>
                <c:pt idx="11">
                  <c:v>1.7433101049156354</c:v>
                </c:pt>
                <c:pt idx="12">
                  <c:v>1.6270114021252942</c:v>
                </c:pt>
              </c:numCache>
            </c:numRef>
          </c:yVal>
          <c:smooth val="1"/>
        </c:ser>
        <c:ser>
          <c:idx val="24"/>
          <c:order val="24"/>
          <c:tx>
            <c:strRef>
              <c:f>'Class A Single PMI Test'!$Z$75:$Z$76</c:f>
              <c:strCache>
                <c:ptCount val="1"/>
                <c:pt idx="0">
                  <c:v>Huawei CSS 1</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Test'!$Z$83:$Z$106</c:f>
              <c:numCache>
                <c:formatCode>G/通用格式</c:formatCode>
                <c:ptCount val="24"/>
                <c:pt idx="0">
                  <c:v>9.1</c:v>
                </c:pt>
                <c:pt idx="1">
                  <c:v>7.27</c:v>
                </c:pt>
                <c:pt idx="2">
                  <c:v>6.16</c:v>
                </c:pt>
                <c:pt idx="3">
                  <c:v>5.36</c:v>
                </c:pt>
                <c:pt idx="4">
                  <c:v>4.5599999999999996</c:v>
                </c:pt>
                <c:pt idx="5">
                  <c:v>4</c:v>
                </c:pt>
                <c:pt idx="6">
                  <c:v>3.59</c:v>
                </c:pt>
                <c:pt idx="7">
                  <c:v>3.09</c:v>
                </c:pt>
                <c:pt idx="8">
                  <c:v>2.87</c:v>
                </c:pt>
                <c:pt idx="9">
                  <c:v>2.56</c:v>
                </c:pt>
                <c:pt idx="10">
                  <c:v>2.33</c:v>
                </c:pt>
              </c:numCache>
            </c:numRef>
          </c:yVal>
          <c:smooth val="1"/>
        </c:ser>
        <c:ser>
          <c:idx val="25"/>
          <c:order val="25"/>
          <c:tx>
            <c:strRef>
              <c:f>'Class A Single PMI Test'!$AA$75:$AA$76</c:f>
              <c:strCache>
                <c:ptCount val="1"/>
                <c:pt idx="0">
                  <c:v>Huawei CSS 2</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Test'!$AA$83:$AA$106</c:f>
              <c:numCache>
                <c:formatCode>G/通用格式</c:formatCode>
                <c:ptCount val="24"/>
                <c:pt idx="0">
                  <c:v>9.1999999999999993</c:v>
                </c:pt>
                <c:pt idx="1">
                  <c:v>7.26</c:v>
                </c:pt>
                <c:pt idx="2">
                  <c:v>6.2</c:v>
                </c:pt>
                <c:pt idx="3">
                  <c:v>5.38</c:v>
                </c:pt>
                <c:pt idx="4">
                  <c:v>4.58</c:v>
                </c:pt>
                <c:pt idx="5">
                  <c:v>4.08</c:v>
                </c:pt>
                <c:pt idx="6">
                  <c:v>3.65</c:v>
                </c:pt>
                <c:pt idx="7">
                  <c:v>3.17</c:v>
                </c:pt>
                <c:pt idx="8">
                  <c:v>2.88</c:v>
                </c:pt>
                <c:pt idx="9">
                  <c:v>2.59</c:v>
                </c:pt>
                <c:pt idx="10">
                  <c:v>2.4</c:v>
                </c:pt>
              </c:numCache>
            </c:numRef>
          </c:yVal>
          <c:smooth val="1"/>
        </c:ser>
        <c:ser>
          <c:idx val="26"/>
          <c:order val="26"/>
          <c:tx>
            <c:strRef>
              <c:f>'Class A Single PMI Test'!$AB$75:$AB$76</c:f>
              <c:strCache>
                <c:ptCount val="1"/>
                <c:pt idx="0">
                  <c:v>Huawei CSS 3</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Test'!$AB$83:$AB$106</c:f>
              <c:numCache>
                <c:formatCode>G/通用格式</c:formatCode>
                <c:ptCount val="24"/>
                <c:pt idx="0">
                  <c:v>9.1199999999999992</c:v>
                </c:pt>
                <c:pt idx="1">
                  <c:v>7.35</c:v>
                </c:pt>
                <c:pt idx="2">
                  <c:v>6.09</c:v>
                </c:pt>
                <c:pt idx="3">
                  <c:v>5.21</c:v>
                </c:pt>
                <c:pt idx="4">
                  <c:v>4.6900000000000004</c:v>
                </c:pt>
                <c:pt idx="5">
                  <c:v>4.03</c:v>
                </c:pt>
                <c:pt idx="6">
                  <c:v>3.53</c:v>
                </c:pt>
                <c:pt idx="7">
                  <c:v>3.09</c:v>
                </c:pt>
                <c:pt idx="8">
                  <c:v>2.83</c:v>
                </c:pt>
                <c:pt idx="9">
                  <c:v>2.4900000000000002</c:v>
                </c:pt>
                <c:pt idx="10">
                  <c:v>2.46</c:v>
                </c:pt>
              </c:numCache>
            </c:numRef>
          </c:yVal>
          <c:smooth val="1"/>
        </c:ser>
        <c:ser>
          <c:idx val="27"/>
          <c:order val="27"/>
          <c:tx>
            <c:strRef>
              <c:f>'Class A Single PMI Test'!$AC$75:$AC$76</c:f>
              <c:strCache>
                <c:ptCount val="1"/>
                <c:pt idx="0">
                  <c:v>Huawei CSS 4</c:v>
                </c:pt>
              </c:strCache>
            </c:strRef>
          </c:tx>
          <c:xVal>
            <c:numRef>
              <c:f>'Class A Single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Test'!$AC$83:$AC$106</c:f>
              <c:numCache>
                <c:formatCode>G/通用格式</c:formatCode>
                <c:ptCount val="24"/>
                <c:pt idx="0">
                  <c:v>9.26</c:v>
                </c:pt>
                <c:pt idx="1">
                  <c:v>7.39</c:v>
                </c:pt>
                <c:pt idx="2">
                  <c:v>6.29</c:v>
                </c:pt>
                <c:pt idx="3">
                  <c:v>5.25</c:v>
                </c:pt>
                <c:pt idx="4">
                  <c:v>4.62</c:v>
                </c:pt>
                <c:pt idx="5">
                  <c:v>4.09</c:v>
                </c:pt>
                <c:pt idx="6">
                  <c:v>3.62</c:v>
                </c:pt>
                <c:pt idx="7">
                  <c:v>3.19</c:v>
                </c:pt>
                <c:pt idx="8">
                  <c:v>2.89</c:v>
                </c:pt>
                <c:pt idx="9">
                  <c:v>2.54</c:v>
                </c:pt>
                <c:pt idx="10">
                  <c:v>2.29</c:v>
                </c:pt>
              </c:numCache>
            </c:numRef>
          </c:yVal>
          <c:smooth val="1"/>
        </c:ser>
        <c:axId val="136689152"/>
        <c:axId val="136691712"/>
      </c:scatterChart>
      <c:valAx>
        <c:axId val="136689152"/>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136691712"/>
        <c:crosses val="autoZero"/>
        <c:crossBetween val="midCat"/>
        <c:majorUnit val="1"/>
      </c:valAx>
      <c:valAx>
        <c:axId val="13669171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000">
                    <a:effectLst/>
                    <a:latin typeface="Calibri" pitchFamily="34" charset="0"/>
                    <a:cs typeface="Calibri" pitchFamily="34" charset="0"/>
                  </a:rPr>
                  <a:t>Throughput</a:t>
                </a:r>
                <a:r>
                  <a:rPr lang="en-US" altLang="zh-CN" sz="1000" baseline="0">
                    <a:effectLst/>
                    <a:latin typeface="Calibri" pitchFamily="34" charset="0"/>
                    <a:cs typeface="Calibri" pitchFamily="34" charset="0"/>
                  </a:rPr>
                  <a:t> Ratio</a:t>
                </a:r>
              </a:p>
            </c:rich>
          </c:tx>
          <c:layout/>
        </c:title>
        <c:numFmt formatCode="G/通用格式" sourceLinked="1"/>
        <c:tickLblPos val="nextTo"/>
        <c:txPr>
          <a:bodyPr/>
          <a:lstStyle/>
          <a:p>
            <a:pPr>
              <a:defRPr lang="en-US"/>
            </a:pPr>
            <a:endParaRPr lang="zh-CN"/>
          </a:p>
        </c:txPr>
        <c:crossAx val="136689152"/>
        <c:crossesAt val="-5"/>
        <c:crossBetween val="midCat"/>
      </c:valAx>
    </c:plotArea>
    <c:legend>
      <c:legendPos val="r"/>
      <c:layout>
        <c:manualLayout>
          <c:xMode val="edge"/>
          <c:yMode val="edge"/>
          <c:x val="0.74797783009082897"/>
          <c:y val="0.19206940364801769"/>
          <c:w val="0.25012320624870343"/>
          <c:h val="0.66935439043112199"/>
        </c:manualLayout>
      </c:layout>
      <c:txPr>
        <a:bodyPr/>
        <a:lstStyle/>
        <a:p>
          <a:pPr>
            <a:defRPr lang="en-US"/>
          </a:pPr>
          <a:endParaRPr lang="zh-CN"/>
        </a:p>
      </c:txPr>
    </c:legend>
    <c:plotVisOnly val="1"/>
    <c:dispBlanksAs val="span"/>
  </c:chart>
  <c:printSettings>
    <c:headerFooter/>
    <c:pageMargins b="0.75000000000000222" l="0.70000000000000062" r="0.70000000000000062" t="0.7500000000000022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random PMI</a:t>
            </a: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Single PMI Test'!$B$112</c:f>
              <c:strCache>
                <c:ptCount val="1"/>
                <c:pt idx="0">
                  <c:v>Qualcomm</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Test'!$B$113:$B$147</c:f>
              <c:numCache>
                <c:formatCode>0.00</c:formatCode>
                <c:ptCount val="35"/>
              </c:numCache>
            </c:numRef>
          </c:yVal>
          <c:smooth val="1"/>
        </c:ser>
        <c:ser>
          <c:idx val="2"/>
          <c:order val="1"/>
          <c:tx>
            <c:strRef>
              <c:f>'Class A Single PMI Test'!$C$112</c:f>
              <c:strCache>
                <c:ptCount val="1"/>
                <c:pt idx="0">
                  <c:v>Samsung</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Test'!$C$113:$C$147</c:f>
              <c:numCache>
                <c:formatCode>0.00</c:formatCode>
                <c:ptCount val="35"/>
                <c:pt idx="0">
                  <c:v>1468.8</c:v>
                </c:pt>
                <c:pt idx="1">
                  <c:v>3302.3999999999996</c:v>
                </c:pt>
                <c:pt idx="2">
                  <c:v>30412.799999999999</c:v>
                </c:pt>
                <c:pt idx="3">
                  <c:v>124234</c:v>
                </c:pt>
                <c:pt idx="4">
                  <c:v>274301</c:v>
                </c:pt>
                <c:pt idx="5">
                  <c:v>507994</c:v>
                </c:pt>
                <c:pt idx="6">
                  <c:v>818314</c:v>
                </c:pt>
                <c:pt idx="7">
                  <c:v>1273370</c:v>
                </c:pt>
                <c:pt idx="8">
                  <c:v>1789440</c:v>
                </c:pt>
                <c:pt idx="9">
                  <c:v>2342590</c:v>
                </c:pt>
                <c:pt idx="10">
                  <c:v>2961870</c:v>
                </c:pt>
                <c:pt idx="11">
                  <c:v>3552670</c:v>
                </c:pt>
                <c:pt idx="12">
                  <c:v>4210030</c:v>
                </c:pt>
                <c:pt idx="13">
                  <c:v>4881480</c:v>
                </c:pt>
                <c:pt idx="14">
                  <c:v>5466830</c:v>
                </c:pt>
                <c:pt idx="15">
                  <c:v>6132070</c:v>
                </c:pt>
                <c:pt idx="16">
                  <c:v>6721039.9999999991</c:v>
                </c:pt>
                <c:pt idx="17">
                  <c:v>7293970.0000000009</c:v>
                </c:pt>
                <c:pt idx="18">
                  <c:v>7955160</c:v>
                </c:pt>
              </c:numCache>
            </c:numRef>
          </c:yVal>
          <c:smooth val="1"/>
        </c:ser>
        <c:ser>
          <c:idx val="4"/>
          <c:order val="2"/>
          <c:tx>
            <c:strRef>
              <c:f>'Class A Single PMI Test'!$D$112</c:f>
              <c:strCache>
                <c:ptCount val="1"/>
                <c:pt idx="0">
                  <c:v>MTK</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Test'!$D$113:$D$147</c:f>
              <c:numCache>
                <c:formatCode>0.00</c:formatCode>
                <c:ptCount val="35"/>
              </c:numCache>
            </c:numRef>
          </c:yVal>
          <c:smooth val="1"/>
        </c:ser>
        <c:ser>
          <c:idx val="5"/>
          <c:order val="3"/>
          <c:tx>
            <c:strRef>
              <c:f>'Class A Single PMI Test'!$E$112</c:f>
              <c:strCache>
                <c:ptCount val="1"/>
                <c:pt idx="0">
                  <c:v>LGE</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Test'!$E$113:$E$147</c:f>
              <c:numCache>
                <c:formatCode>0.00</c:formatCode>
                <c:ptCount val="35"/>
                <c:pt idx="0">
                  <c:v>2518.8118811881186</c:v>
                </c:pt>
                <c:pt idx="1">
                  <c:v>22309.30693069307</c:v>
                </c:pt>
                <c:pt idx="2">
                  <c:v>44095.841584158414</c:v>
                </c:pt>
                <c:pt idx="3">
                  <c:v>110225.34653465346</c:v>
                </c:pt>
                <c:pt idx="4">
                  <c:v>244519.60396039608</c:v>
                </c:pt>
                <c:pt idx="5">
                  <c:v>382527.92079207924</c:v>
                </c:pt>
                <c:pt idx="6">
                  <c:v>697322.37623762374</c:v>
                </c:pt>
                <c:pt idx="7">
                  <c:v>1069295.0495049506</c:v>
                </c:pt>
                <c:pt idx="8">
                  <c:v>1442130.2970297029</c:v>
                </c:pt>
                <c:pt idx="9">
                  <c:v>1842629.7029702968</c:v>
                </c:pt>
                <c:pt idx="10">
                  <c:v>2370314.8514851481</c:v>
                </c:pt>
                <c:pt idx="11">
                  <c:v>2936032.8712871289</c:v>
                </c:pt>
                <c:pt idx="12">
                  <c:v>3464946.5346534653</c:v>
                </c:pt>
                <c:pt idx="13">
                  <c:v>4097864.5544554456</c:v>
                </c:pt>
                <c:pt idx="14">
                  <c:v>4728431.287128713</c:v>
                </c:pt>
                <c:pt idx="15">
                  <c:v>5223948.1188118812</c:v>
                </c:pt>
                <c:pt idx="16">
                  <c:v>5794451.8811881188</c:v>
                </c:pt>
                <c:pt idx="17">
                  <c:v>6342502.574257426</c:v>
                </c:pt>
                <c:pt idx="18">
                  <c:v>7004363.1683168299</c:v>
                </c:pt>
              </c:numCache>
            </c:numRef>
          </c:yVal>
          <c:smooth val="1"/>
        </c:ser>
        <c:ser>
          <c:idx val="7"/>
          <c:order val="4"/>
          <c:tx>
            <c:strRef>
              <c:f>'Class A Single PMI Test'!$F$112</c:f>
              <c:strCache>
                <c:ptCount val="1"/>
                <c:pt idx="0">
                  <c:v>Intel</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Test'!$F$113:$F$147</c:f>
              <c:numCache>
                <c:formatCode>0</c:formatCode>
                <c:ptCount val="35"/>
                <c:pt idx="0">
                  <c:v>54211.200000000004</c:v>
                </c:pt>
                <c:pt idx="1">
                  <c:v>109664</c:v>
                </c:pt>
                <c:pt idx="2">
                  <c:v>180027</c:v>
                </c:pt>
                <c:pt idx="3">
                  <c:v>331985</c:v>
                </c:pt>
                <c:pt idx="4">
                  <c:v>604127</c:v>
                </c:pt>
                <c:pt idx="5">
                  <c:v>950479</c:v>
                </c:pt>
                <c:pt idx="6">
                  <c:v>1325070</c:v>
                </c:pt>
                <c:pt idx="7">
                  <c:v>1764820</c:v>
                </c:pt>
                <c:pt idx="8">
                  <c:v>2303270</c:v>
                </c:pt>
                <c:pt idx="9">
                  <c:v>2889390</c:v>
                </c:pt>
                <c:pt idx="10">
                  <c:v>3472130</c:v>
                </c:pt>
                <c:pt idx="11">
                  <c:v>4051409.9999999995</c:v>
                </c:pt>
                <c:pt idx="12">
                  <c:v>4650900</c:v>
                </c:pt>
                <c:pt idx="13">
                  <c:v>5255270</c:v>
                </c:pt>
                <c:pt idx="14">
                  <c:v>5849210</c:v>
                </c:pt>
                <c:pt idx="15">
                  <c:v>6429930</c:v>
                </c:pt>
                <c:pt idx="16">
                  <c:v>7005320</c:v>
                </c:pt>
                <c:pt idx="17">
                  <c:v>7575950</c:v>
                </c:pt>
                <c:pt idx="18">
                  <c:v>8142440.0000000009</c:v>
                </c:pt>
                <c:pt idx="19">
                  <c:v>8712680</c:v>
                </c:pt>
                <c:pt idx="20">
                  <c:v>9283860</c:v>
                </c:pt>
                <c:pt idx="21">
                  <c:v>9840510</c:v>
                </c:pt>
                <c:pt idx="22">
                  <c:v>10367200</c:v>
                </c:pt>
                <c:pt idx="23">
                  <c:v>10869200</c:v>
                </c:pt>
                <c:pt idx="24">
                  <c:v>11354400</c:v>
                </c:pt>
                <c:pt idx="25">
                  <c:v>11810900</c:v>
                </c:pt>
                <c:pt idx="26">
                  <c:v>12226900</c:v>
                </c:pt>
                <c:pt idx="27">
                  <c:v>12610800</c:v>
                </c:pt>
                <c:pt idx="28">
                  <c:v>12971800</c:v>
                </c:pt>
                <c:pt idx="29">
                  <c:v>13298700</c:v>
                </c:pt>
                <c:pt idx="30">
                  <c:v>13580500</c:v>
                </c:pt>
                <c:pt idx="31">
                  <c:v>13826500</c:v>
                </c:pt>
                <c:pt idx="32">
                  <c:v>14049500</c:v>
                </c:pt>
                <c:pt idx="33">
                  <c:v>14243100</c:v>
                </c:pt>
                <c:pt idx="34">
                  <c:v>14401500</c:v>
                </c:pt>
              </c:numCache>
            </c:numRef>
          </c:yVal>
          <c:smooth val="1"/>
        </c:ser>
        <c:ser>
          <c:idx val="8"/>
          <c:order val="5"/>
          <c:tx>
            <c:strRef>
              <c:f>'Class A Single PMI Test'!$G$112</c:f>
              <c:strCache>
                <c:ptCount val="1"/>
                <c:pt idx="0">
                  <c:v>Ericsson</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Test'!$G$113:$G$147</c:f>
              <c:numCache>
                <c:formatCode>0.00</c:formatCode>
                <c:ptCount val="35"/>
                <c:pt idx="0">
                  <c:v>51280</c:v>
                </c:pt>
                <c:pt idx="1">
                  <c:v>114680</c:v>
                </c:pt>
                <c:pt idx="2">
                  <c:v>243740</c:v>
                </c:pt>
                <c:pt idx="3">
                  <c:v>411620</c:v>
                </c:pt>
                <c:pt idx="4">
                  <c:v>781110</c:v>
                </c:pt>
                <c:pt idx="5">
                  <c:v>1265680</c:v>
                </c:pt>
                <c:pt idx="6">
                  <c:v>1707260</c:v>
                </c:pt>
                <c:pt idx="7">
                  <c:v>2392970</c:v>
                </c:pt>
                <c:pt idx="8">
                  <c:v>2954870</c:v>
                </c:pt>
                <c:pt idx="9">
                  <c:v>3749490</c:v>
                </c:pt>
                <c:pt idx="10">
                  <c:v>4561190</c:v>
                </c:pt>
                <c:pt idx="11">
                  <c:v>5109130</c:v>
                </c:pt>
                <c:pt idx="12">
                  <c:v>5840620</c:v>
                </c:pt>
                <c:pt idx="13">
                  <c:v>6510290</c:v>
                </c:pt>
                <c:pt idx="14">
                  <c:v>7186110</c:v>
                </c:pt>
                <c:pt idx="15">
                  <c:v>7895530</c:v>
                </c:pt>
                <c:pt idx="16">
                  <c:v>8527600</c:v>
                </c:pt>
                <c:pt idx="17">
                  <c:v>9098240</c:v>
                </c:pt>
                <c:pt idx="18">
                  <c:v>9813170</c:v>
                </c:pt>
              </c:numCache>
            </c:numRef>
          </c:yVal>
          <c:smooth val="1"/>
        </c:ser>
        <c:ser>
          <c:idx val="10"/>
          <c:order val="6"/>
          <c:tx>
            <c:strRef>
              <c:f>'Class A Single PMI Test'!$H$112</c:f>
              <c:strCache>
                <c:ptCount val="1"/>
                <c:pt idx="0">
                  <c:v>Huawei</c:v>
                </c:pt>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Test'!$H$113:$H$147</c:f>
              <c:numCache>
                <c:formatCode>0.00</c:formatCode>
                <c:ptCount val="35"/>
                <c:pt idx="3">
                  <c:v>180193</c:v>
                </c:pt>
                <c:pt idx="4">
                  <c:v>366542</c:v>
                </c:pt>
                <c:pt idx="5">
                  <c:v>608032</c:v>
                </c:pt>
                <c:pt idx="6">
                  <c:v>920034</c:v>
                </c:pt>
                <c:pt idx="7">
                  <c:v>1314439</c:v>
                </c:pt>
                <c:pt idx="8">
                  <c:v>1856586</c:v>
                </c:pt>
                <c:pt idx="9">
                  <c:v>2416578</c:v>
                </c:pt>
                <c:pt idx="10">
                  <c:v>3109272</c:v>
                </c:pt>
                <c:pt idx="11">
                  <c:v>3785784</c:v>
                </c:pt>
                <c:pt idx="12">
                  <c:v>4311388</c:v>
                </c:pt>
                <c:pt idx="13">
                  <c:v>5085506</c:v>
                </c:pt>
                <c:pt idx="14">
                  <c:v>5489059</c:v>
                </c:pt>
                <c:pt idx="15">
                  <c:v>6153750</c:v>
                </c:pt>
                <c:pt idx="16">
                  <c:v>6761202</c:v>
                </c:pt>
              </c:numCache>
            </c:numRef>
          </c:yVal>
          <c:smooth val="1"/>
        </c:ser>
        <c:ser>
          <c:idx val="11"/>
          <c:order val="7"/>
          <c:tx>
            <c:strRef>
              <c:f>'Class A Single PMI Test'!$I$112</c:f>
              <c:strCache>
                <c:ptCount val="1"/>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Test'!$I$113:$I$147</c:f>
              <c:numCache>
                <c:formatCode>0.00</c:formatCode>
                <c:ptCount val="35"/>
              </c:numCache>
            </c:numRef>
          </c:yVal>
          <c:smooth val="1"/>
        </c:ser>
        <c:ser>
          <c:idx val="13"/>
          <c:order val="8"/>
          <c:tx>
            <c:strRef>
              <c:f>'Class A Single PMI Test'!$J$112</c:f>
              <c:strCache>
                <c:ptCount val="1"/>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Test'!$J$113:$J$147</c:f>
              <c:numCache>
                <c:formatCode>0.00</c:formatCode>
                <c:ptCount val="35"/>
              </c:numCache>
            </c:numRef>
          </c:yVal>
          <c:smooth val="1"/>
        </c:ser>
        <c:ser>
          <c:idx val="14"/>
          <c:order val="9"/>
          <c:tx>
            <c:strRef>
              <c:f>'Class A Single PMI Test'!$K$112</c:f>
              <c:strCache>
                <c:ptCount val="1"/>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Test'!$K$113:$K$147</c:f>
              <c:numCache>
                <c:formatCode>0.00</c:formatCode>
                <c:ptCount val="35"/>
              </c:numCache>
            </c:numRef>
          </c:yVal>
          <c:smooth val="1"/>
        </c:ser>
        <c:ser>
          <c:idx val="16"/>
          <c:order val="10"/>
          <c:tx>
            <c:strRef>
              <c:f>'Class A Single PMI Test'!$L$112</c:f>
              <c:strCache>
                <c:ptCount val="1"/>
              </c:strCache>
            </c:strRef>
          </c:tx>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Test'!$L$113:$L$147</c:f>
              <c:numCache>
                <c:formatCode>0.00</c:formatCode>
                <c:ptCount val="35"/>
              </c:numCache>
            </c:numRef>
          </c:yVal>
          <c:smooth val="1"/>
        </c:ser>
        <c:ser>
          <c:idx val="0"/>
          <c:order val="11"/>
          <c:xVal>
            <c:numRef>
              <c:f>'Class A Single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Test'!$C$113:$C$131</c:f>
              <c:numCache>
                <c:formatCode>0.00</c:formatCode>
                <c:ptCount val="19"/>
                <c:pt idx="0">
                  <c:v>1468.8</c:v>
                </c:pt>
                <c:pt idx="1">
                  <c:v>3302.3999999999996</c:v>
                </c:pt>
                <c:pt idx="2">
                  <c:v>30412.799999999999</c:v>
                </c:pt>
                <c:pt idx="3">
                  <c:v>124234</c:v>
                </c:pt>
                <c:pt idx="4">
                  <c:v>274301</c:v>
                </c:pt>
                <c:pt idx="5">
                  <c:v>507994</c:v>
                </c:pt>
                <c:pt idx="6">
                  <c:v>818314</c:v>
                </c:pt>
                <c:pt idx="7">
                  <c:v>1273370</c:v>
                </c:pt>
                <c:pt idx="8">
                  <c:v>1789440</c:v>
                </c:pt>
                <c:pt idx="9">
                  <c:v>2342590</c:v>
                </c:pt>
                <c:pt idx="10">
                  <c:v>2961870</c:v>
                </c:pt>
                <c:pt idx="11">
                  <c:v>3552670</c:v>
                </c:pt>
                <c:pt idx="12">
                  <c:v>4210030</c:v>
                </c:pt>
                <c:pt idx="13">
                  <c:v>4881480</c:v>
                </c:pt>
                <c:pt idx="14">
                  <c:v>5466830</c:v>
                </c:pt>
                <c:pt idx="15">
                  <c:v>6132070</c:v>
                </c:pt>
                <c:pt idx="16">
                  <c:v>6721039.9999999991</c:v>
                </c:pt>
                <c:pt idx="17">
                  <c:v>7293970.0000000009</c:v>
                </c:pt>
                <c:pt idx="18">
                  <c:v>7955160</c:v>
                </c:pt>
              </c:numCache>
            </c:numRef>
          </c:yVal>
          <c:smooth val="1"/>
        </c:ser>
        <c:axId val="157198592"/>
        <c:axId val="157217536"/>
      </c:scatterChart>
      <c:valAx>
        <c:axId val="157198592"/>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157217536"/>
        <c:crosses val="autoZero"/>
        <c:crossBetween val="midCat"/>
        <c:majorUnit val="1"/>
      </c:valAx>
      <c:valAx>
        <c:axId val="157217536"/>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157198592"/>
        <c:crossesAt val="-5"/>
        <c:crossBetween val="midCat"/>
      </c:valAx>
    </c:plotArea>
    <c:legend>
      <c:legendPos val="r"/>
      <c:layout>
        <c:manualLayout>
          <c:xMode val="edge"/>
          <c:yMode val="edge"/>
          <c:x val="0.74797783009082874"/>
          <c:y val="0.13125731134771129"/>
          <c:w val="8.4807680233192947E-2"/>
          <c:h val="0.57130785872847012"/>
        </c:manualLayout>
      </c:layout>
      <c:txPr>
        <a:bodyPr/>
        <a:lstStyle/>
        <a:p>
          <a:pPr>
            <a:defRPr lang="en-US"/>
          </a:pPr>
          <a:endParaRPr lang="zh-CN"/>
        </a:p>
      </c:txPr>
    </c:legend>
    <c:plotVisOnly val="1"/>
    <c:dispBlanksAs val="span"/>
  </c:chart>
  <c:printSettings>
    <c:headerFooter/>
    <c:pageMargins b="0.750000000000002" l="0.70000000000000062" r="0.70000000000000062" t="0.75000000000000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following PMI</a:t>
            </a:r>
          </a:p>
          <a:p>
            <a:pPr algn="ctr" rtl="0">
              <a:defRPr lang="en-US"/>
            </a:pP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Mutiple PMI test'!$B$36:$B$37</c:f>
              <c:strCache>
                <c:ptCount val="1"/>
                <c:pt idx="0">
                  <c:v>Qualcomm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test'!$B$38:$B$63</c:f>
              <c:numCache>
                <c:formatCode>0.00</c:formatCode>
                <c:ptCount val="26"/>
                <c:pt idx="0">
                  <c:v>3911340</c:v>
                </c:pt>
                <c:pt idx="1">
                  <c:v>5252592</c:v>
                </c:pt>
                <c:pt idx="2">
                  <c:v>6521772</c:v>
                </c:pt>
                <c:pt idx="3">
                  <c:v>7612428</c:v>
                </c:pt>
                <c:pt idx="4" formatCode="G/通用格式">
                  <c:v>8712036</c:v>
                </c:pt>
                <c:pt idx="5" formatCode="G/通用格式">
                  <c:v>9591360</c:v>
                </c:pt>
                <c:pt idx="6" formatCode="G/通用格式">
                  <c:v>10608948</c:v>
                </c:pt>
                <c:pt idx="7" formatCode="G/通用格式">
                  <c:v>12219036</c:v>
                </c:pt>
                <c:pt idx="8" formatCode="G/通用格式">
                  <c:v>13814760</c:v>
                </c:pt>
                <c:pt idx="9" formatCode="G/通用格式">
                  <c:v>15816516</c:v>
                </c:pt>
                <c:pt idx="10" formatCode="G/通用格式">
                  <c:v>17081856</c:v>
                </c:pt>
                <c:pt idx="11" formatCode="G/通用格式">
                  <c:v>18288300</c:v>
                </c:pt>
                <c:pt idx="12" formatCode="G/通用格式">
                  <c:v>18836472</c:v>
                </c:pt>
                <c:pt idx="13" formatCode="G/通用格式">
                  <c:v>19179228</c:v>
                </c:pt>
                <c:pt idx="14" formatCode="G/通用格式">
                  <c:v>19474308</c:v>
                </c:pt>
                <c:pt idx="15" formatCode="G/通用格式">
                  <c:v>19570620</c:v>
                </c:pt>
                <c:pt idx="16" formatCode="G/通用格式">
                  <c:v>19608000</c:v>
                </c:pt>
              </c:numCache>
            </c:numRef>
          </c:yVal>
          <c:smooth val="1"/>
        </c:ser>
        <c:ser>
          <c:idx val="2"/>
          <c:order val="1"/>
          <c:tx>
            <c:strRef>
              <c:f>'Class A Mutiple PMI test'!$C$36:$C$37</c:f>
              <c:strCache>
                <c:ptCount val="1"/>
                <c:pt idx="0">
                  <c:v>Qualcomm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test'!$C$38:$C$63</c:f>
              <c:numCache>
                <c:formatCode>0.00</c:formatCode>
                <c:ptCount val="26"/>
                <c:pt idx="0">
                  <c:v>3827976</c:v>
                </c:pt>
                <c:pt idx="1">
                  <c:v>5217708</c:v>
                </c:pt>
                <c:pt idx="2">
                  <c:v>6457116</c:v>
                </c:pt>
                <c:pt idx="3">
                  <c:v>7627680</c:v>
                </c:pt>
                <c:pt idx="4">
                  <c:v>8740656</c:v>
                </c:pt>
                <c:pt idx="5" formatCode="G/通用格式">
                  <c:v>9633696</c:v>
                </c:pt>
                <c:pt idx="6" formatCode="G/通用格式">
                  <c:v>10624200</c:v>
                </c:pt>
                <c:pt idx="7" formatCode="G/通用格式">
                  <c:v>12283500</c:v>
                </c:pt>
                <c:pt idx="8" formatCode="G/通用格式">
                  <c:v>13875612</c:v>
                </c:pt>
                <c:pt idx="9" formatCode="G/通用格式">
                  <c:v>15876792</c:v>
                </c:pt>
                <c:pt idx="10" formatCode="G/通用格式">
                  <c:v>17246664</c:v>
                </c:pt>
                <c:pt idx="11" formatCode="G/通用格式">
                  <c:v>18393792</c:v>
                </c:pt>
                <c:pt idx="12" formatCode="G/通用格式">
                  <c:v>18891024</c:v>
                </c:pt>
                <c:pt idx="13" formatCode="G/通用格式">
                  <c:v>19216608</c:v>
                </c:pt>
                <c:pt idx="14" formatCode="G/通用格式">
                  <c:v>19488024</c:v>
                </c:pt>
                <c:pt idx="15" formatCode="G/通用格式">
                  <c:v>19576344</c:v>
                </c:pt>
                <c:pt idx="16" formatCode="G/通用格式">
                  <c:v>19608000</c:v>
                </c:pt>
              </c:numCache>
            </c:numRef>
          </c:yVal>
          <c:smooth val="1"/>
        </c:ser>
        <c:ser>
          <c:idx val="4"/>
          <c:order val="2"/>
          <c:tx>
            <c:strRef>
              <c:f>'Class A Mutiple PMI test'!$D$36:$D$37</c:f>
              <c:strCache>
                <c:ptCount val="1"/>
                <c:pt idx="0">
                  <c:v>Qualcomm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test'!$D$38:$D$63</c:f>
              <c:numCache>
                <c:formatCode>0.00</c:formatCode>
                <c:ptCount val="26"/>
                <c:pt idx="0">
                  <c:v>3773808</c:v>
                </c:pt>
                <c:pt idx="1">
                  <c:v>5166960</c:v>
                </c:pt>
                <c:pt idx="2">
                  <c:v>6408672</c:v>
                </c:pt>
                <c:pt idx="3">
                  <c:v>7556532</c:v>
                </c:pt>
                <c:pt idx="4">
                  <c:v>8707464</c:v>
                </c:pt>
                <c:pt idx="5" formatCode="G/通用格式">
                  <c:v>9581832</c:v>
                </c:pt>
                <c:pt idx="6" formatCode="G/通用格式">
                  <c:v>10609140</c:v>
                </c:pt>
                <c:pt idx="7" formatCode="G/通用格式">
                  <c:v>12238476</c:v>
                </c:pt>
                <c:pt idx="8" formatCode="G/通用格式">
                  <c:v>13824324</c:v>
                </c:pt>
                <c:pt idx="9" formatCode="G/通用格式">
                  <c:v>15729924</c:v>
                </c:pt>
                <c:pt idx="10" formatCode="G/通用格式">
                  <c:v>17174556</c:v>
                </c:pt>
                <c:pt idx="11" formatCode="G/通用格式">
                  <c:v>18359448</c:v>
                </c:pt>
                <c:pt idx="12" formatCode="G/通用格式">
                  <c:v>18901512</c:v>
                </c:pt>
                <c:pt idx="13" formatCode="G/通用格式">
                  <c:v>19233012</c:v>
                </c:pt>
                <c:pt idx="14" formatCode="G/通用格式">
                  <c:v>19499472</c:v>
                </c:pt>
                <c:pt idx="15" formatCode="G/通用格式">
                  <c:v>19587024</c:v>
                </c:pt>
                <c:pt idx="16" formatCode="G/通用格式">
                  <c:v>19608000</c:v>
                </c:pt>
              </c:numCache>
            </c:numRef>
          </c:yVal>
          <c:smooth val="1"/>
        </c:ser>
        <c:ser>
          <c:idx val="5"/>
          <c:order val="3"/>
          <c:tx>
            <c:strRef>
              <c:f>'Class A Mutiple PMI test'!$E$36:$E$37</c:f>
              <c:strCache>
                <c:ptCount val="1"/>
                <c:pt idx="0">
                  <c:v>Qualcomm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test'!$E$38:$E$63</c:f>
              <c:numCache>
                <c:formatCode>0.00</c:formatCode>
                <c:ptCount val="26"/>
                <c:pt idx="0">
                  <c:v>3779724</c:v>
                </c:pt>
                <c:pt idx="1">
                  <c:v>5222856</c:v>
                </c:pt>
                <c:pt idx="2">
                  <c:v>6436524</c:v>
                </c:pt>
                <c:pt idx="3">
                  <c:v>7588956</c:v>
                </c:pt>
                <c:pt idx="4">
                  <c:v>8755524</c:v>
                </c:pt>
                <c:pt idx="5" formatCode="G/通用格式">
                  <c:v>9568464</c:v>
                </c:pt>
                <c:pt idx="6" formatCode="G/通用格式">
                  <c:v>10604184</c:v>
                </c:pt>
                <c:pt idx="7" formatCode="G/通用格式">
                  <c:v>12321264</c:v>
                </c:pt>
                <c:pt idx="8" formatCode="G/通用格式">
                  <c:v>13840308</c:v>
                </c:pt>
                <c:pt idx="9" formatCode="G/通用格式">
                  <c:v>15773796</c:v>
                </c:pt>
                <c:pt idx="10" formatCode="G/通用格式">
                  <c:v>17176668</c:v>
                </c:pt>
                <c:pt idx="11" formatCode="G/通用格式">
                  <c:v>18365172</c:v>
                </c:pt>
                <c:pt idx="12" formatCode="G/通用格式">
                  <c:v>18878616</c:v>
                </c:pt>
                <c:pt idx="13" formatCode="G/通用格式">
                  <c:v>19211076</c:v>
                </c:pt>
                <c:pt idx="14" formatCode="G/通用格式">
                  <c:v>19474308</c:v>
                </c:pt>
                <c:pt idx="15" formatCode="G/通用格式">
                  <c:v>19587024</c:v>
                </c:pt>
                <c:pt idx="16" formatCode="G/通用格式">
                  <c:v>19608000</c:v>
                </c:pt>
              </c:numCache>
            </c:numRef>
          </c:yVal>
          <c:smooth val="1"/>
        </c:ser>
        <c:ser>
          <c:idx val="7"/>
          <c:order val="4"/>
          <c:tx>
            <c:strRef>
              <c:f>'Class A Mutiple PMI test'!$F$36:$F$37</c:f>
              <c:strCache>
                <c:ptCount val="1"/>
                <c:pt idx="0">
                  <c:v>Samsung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test'!$F$38:$F$63</c:f>
              <c:numCache>
                <c:formatCode>G/通用格式</c:formatCode>
                <c:ptCount val="26"/>
                <c:pt idx="0">
                  <c:v>2876120</c:v>
                </c:pt>
                <c:pt idx="1">
                  <c:v>4646400</c:v>
                </c:pt>
                <c:pt idx="2">
                  <c:v>6255880</c:v>
                </c:pt>
                <c:pt idx="3">
                  <c:v>7519920</c:v>
                </c:pt>
                <c:pt idx="4">
                  <c:v>8520420</c:v>
                </c:pt>
                <c:pt idx="5">
                  <c:v>9472980</c:v>
                </c:pt>
                <c:pt idx="6">
                  <c:v>10715400</c:v>
                </c:pt>
                <c:pt idx="7">
                  <c:v>12197200</c:v>
                </c:pt>
                <c:pt idx="8">
                  <c:v>13558400</c:v>
                </c:pt>
                <c:pt idx="9">
                  <c:v>15001700</c:v>
                </c:pt>
                <c:pt idx="10">
                  <c:v>16458800</c:v>
                </c:pt>
                <c:pt idx="11">
                  <c:v>17721800</c:v>
                </c:pt>
                <c:pt idx="12">
                  <c:v>18699300</c:v>
                </c:pt>
                <c:pt idx="13">
                  <c:v>19214700</c:v>
                </c:pt>
                <c:pt idx="14">
                  <c:v>19411800</c:v>
                </c:pt>
                <c:pt idx="15">
                  <c:v>19519300</c:v>
                </c:pt>
                <c:pt idx="16">
                  <c:v>19577700</c:v>
                </c:pt>
                <c:pt idx="17">
                  <c:v>19603700</c:v>
                </c:pt>
                <c:pt idx="18">
                  <c:v>19608300</c:v>
                </c:pt>
                <c:pt idx="19">
                  <c:v>19608300</c:v>
                </c:pt>
                <c:pt idx="20">
                  <c:v>19608300</c:v>
                </c:pt>
                <c:pt idx="21">
                  <c:v>19608300</c:v>
                </c:pt>
                <c:pt idx="22">
                  <c:v>19608300</c:v>
                </c:pt>
              </c:numCache>
            </c:numRef>
          </c:yVal>
          <c:smooth val="1"/>
        </c:ser>
        <c:ser>
          <c:idx val="8"/>
          <c:order val="5"/>
          <c:tx>
            <c:strRef>
              <c:f>'Class A Mutiple PMI test'!$G$36:$G$37</c:f>
              <c:strCache>
                <c:ptCount val="1"/>
                <c:pt idx="0">
                  <c:v>Samsung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test'!$G$38:$G$63</c:f>
              <c:numCache>
                <c:formatCode>G/通用格式</c:formatCode>
                <c:ptCount val="26"/>
                <c:pt idx="0">
                  <c:v>2808800</c:v>
                </c:pt>
                <c:pt idx="1">
                  <c:v>4534750</c:v>
                </c:pt>
                <c:pt idx="2">
                  <c:v>6171830</c:v>
                </c:pt>
                <c:pt idx="3">
                  <c:v>7439430</c:v>
                </c:pt>
                <c:pt idx="4">
                  <c:v>8454970</c:v>
                </c:pt>
                <c:pt idx="5">
                  <c:v>9300030</c:v>
                </c:pt>
                <c:pt idx="6">
                  <c:v>10533100</c:v>
                </c:pt>
                <c:pt idx="7">
                  <c:v>12002100</c:v>
                </c:pt>
                <c:pt idx="8">
                  <c:v>13293400</c:v>
                </c:pt>
                <c:pt idx="9">
                  <c:v>14666400</c:v>
                </c:pt>
                <c:pt idx="10">
                  <c:v>15954600</c:v>
                </c:pt>
                <c:pt idx="11">
                  <c:v>17092100</c:v>
                </c:pt>
                <c:pt idx="12">
                  <c:v>17958300</c:v>
                </c:pt>
                <c:pt idx="13">
                  <c:v>18436900</c:v>
                </c:pt>
                <c:pt idx="14">
                  <c:v>18616600</c:v>
                </c:pt>
                <c:pt idx="15">
                  <c:v>18786000</c:v>
                </c:pt>
                <c:pt idx="16">
                  <c:v>18878600</c:v>
                </c:pt>
                <c:pt idx="17">
                  <c:v>18910200</c:v>
                </c:pt>
                <c:pt idx="18">
                  <c:v>18956500</c:v>
                </c:pt>
                <c:pt idx="19">
                  <c:v>19024800</c:v>
                </c:pt>
                <c:pt idx="20">
                  <c:v>19144700</c:v>
                </c:pt>
                <c:pt idx="21">
                  <c:v>19284200</c:v>
                </c:pt>
                <c:pt idx="22">
                  <c:v>19408000</c:v>
                </c:pt>
              </c:numCache>
            </c:numRef>
          </c:yVal>
          <c:smooth val="1"/>
        </c:ser>
        <c:ser>
          <c:idx val="10"/>
          <c:order val="6"/>
          <c:tx>
            <c:strRef>
              <c:f>'Class A Mutiple PMI test'!$H$36:$H$37</c:f>
              <c:strCache>
                <c:ptCount val="1"/>
                <c:pt idx="0">
                  <c:v>Samsung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test'!$H$38:$H$63</c:f>
              <c:numCache>
                <c:formatCode>G/通用格式</c:formatCode>
                <c:ptCount val="26"/>
                <c:pt idx="0">
                  <c:v>2703170</c:v>
                </c:pt>
                <c:pt idx="1">
                  <c:v>4459740</c:v>
                </c:pt>
                <c:pt idx="2">
                  <c:v>6083640</c:v>
                </c:pt>
                <c:pt idx="3">
                  <c:v>7358650</c:v>
                </c:pt>
                <c:pt idx="4">
                  <c:v>8368280</c:v>
                </c:pt>
                <c:pt idx="5">
                  <c:v>9329270</c:v>
                </c:pt>
                <c:pt idx="6">
                  <c:v>10551200</c:v>
                </c:pt>
                <c:pt idx="7">
                  <c:v>12040400</c:v>
                </c:pt>
                <c:pt idx="8">
                  <c:v>13422700</c:v>
                </c:pt>
                <c:pt idx="9">
                  <c:v>14766600</c:v>
                </c:pt>
                <c:pt idx="10">
                  <c:v>16161700</c:v>
                </c:pt>
                <c:pt idx="11">
                  <c:v>17436100</c:v>
                </c:pt>
                <c:pt idx="12">
                  <c:v>18517700</c:v>
                </c:pt>
                <c:pt idx="13">
                  <c:v>19055000</c:v>
                </c:pt>
                <c:pt idx="14">
                  <c:v>19355100</c:v>
                </c:pt>
                <c:pt idx="15">
                  <c:v>19475500</c:v>
                </c:pt>
                <c:pt idx="16">
                  <c:v>19557800</c:v>
                </c:pt>
                <c:pt idx="17">
                  <c:v>19599500</c:v>
                </c:pt>
                <c:pt idx="18">
                  <c:v>19608300</c:v>
                </c:pt>
                <c:pt idx="19">
                  <c:v>19608300</c:v>
                </c:pt>
                <c:pt idx="20">
                  <c:v>19608300</c:v>
                </c:pt>
                <c:pt idx="21">
                  <c:v>19608300</c:v>
                </c:pt>
                <c:pt idx="22">
                  <c:v>19608300</c:v>
                </c:pt>
              </c:numCache>
            </c:numRef>
          </c:yVal>
          <c:smooth val="1"/>
        </c:ser>
        <c:ser>
          <c:idx val="11"/>
          <c:order val="7"/>
          <c:tx>
            <c:strRef>
              <c:f>'Class A Mutiple PMI test'!$I$36:$I$37</c:f>
              <c:strCache>
                <c:ptCount val="1"/>
                <c:pt idx="0">
                  <c:v>Samsung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test'!$I$38:$I$63</c:f>
              <c:numCache>
                <c:formatCode>G/通用格式</c:formatCode>
                <c:ptCount val="26"/>
                <c:pt idx="0">
                  <c:v>2754710</c:v>
                </c:pt>
                <c:pt idx="1">
                  <c:v>4534140</c:v>
                </c:pt>
                <c:pt idx="2">
                  <c:v>6104370</c:v>
                </c:pt>
                <c:pt idx="3">
                  <c:v>7419120</c:v>
                </c:pt>
                <c:pt idx="4">
                  <c:v>8404590</c:v>
                </c:pt>
                <c:pt idx="5">
                  <c:v>9353350</c:v>
                </c:pt>
                <c:pt idx="6">
                  <c:v>10553700</c:v>
                </c:pt>
                <c:pt idx="7">
                  <c:v>12101800</c:v>
                </c:pt>
                <c:pt idx="8">
                  <c:v>13434000</c:v>
                </c:pt>
                <c:pt idx="9">
                  <c:v>14853300</c:v>
                </c:pt>
                <c:pt idx="10">
                  <c:v>16243200</c:v>
                </c:pt>
                <c:pt idx="11">
                  <c:v>17474600</c:v>
                </c:pt>
                <c:pt idx="12">
                  <c:v>18489500</c:v>
                </c:pt>
                <c:pt idx="13">
                  <c:v>19077200</c:v>
                </c:pt>
                <c:pt idx="14">
                  <c:v>19354300</c:v>
                </c:pt>
                <c:pt idx="15">
                  <c:v>19483800</c:v>
                </c:pt>
                <c:pt idx="16">
                  <c:v>19547300</c:v>
                </c:pt>
                <c:pt idx="17">
                  <c:v>19595100</c:v>
                </c:pt>
                <c:pt idx="18">
                  <c:v>19607200</c:v>
                </c:pt>
                <c:pt idx="19">
                  <c:v>19608300</c:v>
                </c:pt>
                <c:pt idx="20">
                  <c:v>19608300</c:v>
                </c:pt>
                <c:pt idx="21">
                  <c:v>19608300</c:v>
                </c:pt>
                <c:pt idx="22">
                  <c:v>19608300</c:v>
                </c:pt>
              </c:numCache>
            </c:numRef>
          </c:yVal>
          <c:smooth val="1"/>
        </c:ser>
        <c:ser>
          <c:idx val="13"/>
          <c:order val="8"/>
          <c:tx>
            <c:strRef>
              <c:f>'Class A Mutiple PMI test'!$J$36:$J$37</c:f>
              <c:strCache>
                <c:ptCount val="1"/>
                <c:pt idx="0">
                  <c:v>MTK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test'!$J$38:$J$63</c:f>
              <c:numCache>
                <c:formatCode>0.00</c:formatCode>
                <c:ptCount val="26"/>
                <c:pt idx="0">
                  <c:v>3854600</c:v>
                </c:pt>
                <c:pt idx="1">
                  <c:v>5313000</c:v>
                </c:pt>
                <c:pt idx="2">
                  <c:v>6498500</c:v>
                </c:pt>
                <c:pt idx="3">
                  <c:v>7516200</c:v>
                </c:pt>
                <c:pt idx="4">
                  <c:v>8442900</c:v>
                </c:pt>
                <c:pt idx="5">
                  <c:v>9434500</c:v>
                </c:pt>
                <c:pt idx="6">
                  <c:v>10668600</c:v>
                </c:pt>
                <c:pt idx="7">
                  <c:v>12134800</c:v>
                </c:pt>
                <c:pt idx="8">
                  <c:v>13861400</c:v>
                </c:pt>
                <c:pt idx="9">
                  <c:v>15816100</c:v>
                </c:pt>
                <c:pt idx="10">
                  <c:v>17495600</c:v>
                </c:pt>
                <c:pt idx="11">
                  <c:v>18697600</c:v>
                </c:pt>
                <c:pt idx="12">
                  <c:v>19331600</c:v>
                </c:pt>
                <c:pt idx="13">
                  <c:v>19511600</c:v>
                </c:pt>
                <c:pt idx="14">
                  <c:v>19572100</c:v>
                </c:pt>
                <c:pt idx="15">
                  <c:v>19572100</c:v>
                </c:pt>
                <c:pt idx="16">
                  <c:v>19572100</c:v>
                </c:pt>
                <c:pt idx="17">
                  <c:v>19572100</c:v>
                </c:pt>
                <c:pt idx="18">
                  <c:v>19572100</c:v>
                </c:pt>
                <c:pt idx="19">
                  <c:v>19576000</c:v>
                </c:pt>
                <c:pt idx="20">
                  <c:v>19586800</c:v>
                </c:pt>
                <c:pt idx="21">
                  <c:v>19608000</c:v>
                </c:pt>
                <c:pt idx="22">
                  <c:v>19608000</c:v>
                </c:pt>
              </c:numCache>
            </c:numRef>
          </c:yVal>
          <c:smooth val="1"/>
        </c:ser>
        <c:ser>
          <c:idx val="14"/>
          <c:order val="9"/>
          <c:tx>
            <c:strRef>
              <c:f>'Class A Mutiple PMI test'!$K$36:$K$37</c:f>
              <c:strCache>
                <c:ptCount val="1"/>
                <c:pt idx="0">
                  <c:v>MTK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test'!$K$38:$K$63</c:f>
              <c:numCache>
                <c:formatCode>0.00</c:formatCode>
                <c:ptCount val="26"/>
                <c:pt idx="0">
                  <c:v>3803800</c:v>
                </c:pt>
                <c:pt idx="1">
                  <c:v>5010100</c:v>
                </c:pt>
                <c:pt idx="2">
                  <c:v>6245500</c:v>
                </c:pt>
                <c:pt idx="3">
                  <c:v>7345700</c:v>
                </c:pt>
                <c:pt idx="4">
                  <c:v>8301400</c:v>
                </c:pt>
                <c:pt idx="5">
                  <c:v>9488600</c:v>
                </c:pt>
                <c:pt idx="6">
                  <c:v>10921500</c:v>
                </c:pt>
                <c:pt idx="7">
                  <c:v>12326000</c:v>
                </c:pt>
                <c:pt idx="8">
                  <c:v>13931500</c:v>
                </c:pt>
                <c:pt idx="9">
                  <c:v>15456300</c:v>
                </c:pt>
                <c:pt idx="10">
                  <c:v>16937900</c:v>
                </c:pt>
                <c:pt idx="11">
                  <c:v>18216900</c:v>
                </c:pt>
                <c:pt idx="12">
                  <c:v>18900600</c:v>
                </c:pt>
                <c:pt idx="13">
                  <c:v>19301600</c:v>
                </c:pt>
                <c:pt idx="14">
                  <c:v>19507700</c:v>
                </c:pt>
                <c:pt idx="15">
                  <c:v>19558000</c:v>
                </c:pt>
                <c:pt idx="16">
                  <c:v>19572100</c:v>
                </c:pt>
                <c:pt idx="17">
                  <c:v>19572100</c:v>
                </c:pt>
                <c:pt idx="18">
                  <c:v>19572100</c:v>
                </c:pt>
                <c:pt idx="19">
                  <c:v>19576000</c:v>
                </c:pt>
                <c:pt idx="20">
                  <c:v>19586800</c:v>
                </c:pt>
                <c:pt idx="21">
                  <c:v>19608000</c:v>
                </c:pt>
                <c:pt idx="22">
                  <c:v>19608000</c:v>
                </c:pt>
              </c:numCache>
            </c:numRef>
          </c:yVal>
          <c:smooth val="1"/>
        </c:ser>
        <c:ser>
          <c:idx val="16"/>
          <c:order val="10"/>
          <c:tx>
            <c:strRef>
              <c:f>'Class A Mutiple PMI test'!$L$36:$L$37</c:f>
              <c:strCache>
                <c:ptCount val="1"/>
                <c:pt idx="0">
                  <c:v>MTK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test'!$L$38:$L$63</c:f>
              <c:numCache>
                <c:formatCode>0.00</c:formatCode>
                <c:ptCount val="26"/>
                <c:pt idx="0">
                  <c:v>3694000</c:v>
                </c:pt>
                <c:pt idx="1">
                  <c:v>4987800</c:v>
                </c:pt>
                <c:pt idx="2">
                  <c:v>6319700</c:v>
                </c:pt>
                <c:pt idx="3">
                  <c:v>7372000</c:v>
                </c:pt>
                <c:pt idx="4">
                  <c:v>8355900</c:v>
                </c:pt>
                <c:pt idx="5">
                  <c:v>9486800</c:v>
                </c:pt>
                <c:pt idx="6">
                  <c:v>10951100</c:v>
                </c:pt>
                <c:pt idx="7">
                  <c:v>12548500</c:v>
                </c:pt>
                <c:pt idx="8">
                  <c:v>14106100</c:v>
                </c:pt>
                <c:pt idx="9">
                  <c:v>15662600</c:v>
                </c:pt>
                <c:pt idx="10">
                  <c:v>17155100</c:v>
                </c:pt>
                <c:pt idx="11">
                  <c:v>18555000</c:v>
                </c:pt>
                <c:pt idx="12">
                  <c:v>19184800</c:v>
                </c:pt>
                <c:pt idx="13">
                  <c:v>19461300</c:v>
                </c:pt>
                <c:pt idx="14">
                  <c:v>19538800</c:v>
                </c:pt>
                <c:pt idx="15">
                  <c:v>19572100</c:v>
                </c:pt>
                <c:pt idx="16">
                  <c:v>19572100</c:v>
                </c:pt>
                <c:pt idx="17">
                  <c:v>19572100</c:v>
                </c:pt>
                <c:pt idx="18">
                  <c:v>19572100</c:v>
                </c:pt>
                <c:pt idx="19">
                  <c:v>19576000</c:v>
                </c:pt>
                <c:pt idx="20">
                  <c:v>19586800</c:v>
                </c:pt>
                <c:pt idx="21">
                  <c:v>19608000</c:v>
                </c:pt>
                <c:pt idx="22">
                  <c:v>19608000</c:v>
                </c:pt>
              </c:numCache>
            </c:numRef>
          </c:yVal>
          <c:smooth val="1"/>
        </c:ser>
        <c:ser>
          <c:idx val="17"/>
          <c:order val="11"/>
          <c:tx>
            <c:strRef>
              <c:f>'Class A Mutiple PMI test'!$M$36:$M$37</c:f>
              <c:strCache>
                <c:ptCount val="1"/>
                <c:pt idx="0">
                  <c:v>MTK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test'!$M$38:$M$63</c:f>
              <c:numCache>
                <c:formatCode>0.00</c:formatCode>
                <c:ptCount val="26"/>
                <c:pt idx="0">
                  <c:v>3754400</c:v>
                </c:pt>
                <c:pt idx="1">
                  <c:v>4965300</c:v>
                </c:pt>
                <c:pt idx="2">
                  <c:v>6233900</c:v>
                </c:pt>
                <c:pt idx="3">
                  <c:v>737340</c:v>
                </c:pt>
                <c:pt idx="4">
                  <c:v>8319200</c:v>
                </c:pt>
                <c:pt idx="5">
                  <c:v>9468800</c:v>
                </c:pt>
                <c:pt idx="6">
                  <c:v>10919800</c:v>
                </c:pt>
                <c:pt idx="7">
                  <c:v>12467200</c:v>
                </c:pt>
                <c:pt idx="8">
                  <c:v>14109000</c:v>
                </c:pt>
                <c:pt idx="9">
                  <c:v>15586300</c:v>
                </c:pt>
                <c:pt idx="10">
                  <c:v>17116300</c:v>
                </c:pt>
                <c:pt idx="11">
                  <c:v>18583500</c:v>
                </c:pt>
                <c:pt idx="12">
                  <c:v>19188500</c:v>
                </c:pt>
                <c:pt idx="13">
                  <c:v>19478900</c:v>
                </c:pt>
                <c:pt idx="14">
                  <c:v>19539500</c:v>
                </c:pt>
                <c:pt idx="15">
                  <c:v>19572100</c:v>
                </c:pt>
                <c:pt idx="16">
                  <c:v>19572100</c:v>
                </c:pt>
                <c:pt idx="17">
                  <c:v>19572100</c:v>
                </c:pt>
                <c:pt idx="18">
                  <c:v>19572100</c:v>
                </c:pt>
                <c:pt idx="19">
                  <c:v>19576000</c:v>
                </c:pt>
                <c:pt idx="20">
                  <c:v>19586800</c:v>
                </c:pt>
                <c:pt idx="21">
                  <c:v>19608000</c:v>
                </c:pt>
                <c:pt idx="22">
                  <c:v>19608000</c:v>
                </c:pt>
              </c:numCache>
            </c:numRef>
          </c:yVal>
          <c:smooth val="1"/>
        </c:ser>
        <c:ser>
          <c:idx val="19"/>
          <c:order val="12"/>
          <c:tx>
            <c:strRef>
              <c:f>'Class A Mutiple PMI test'!$N$36:$N$37</c:f>
              <c:strCache>
                <c:ptCount val="1"/>
                <c:pt idx="0">
                  <c:v>LGE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test'!$N$38:$N$63</c:f>
              <c:numCache>
                <c:formatCode>0.00</c:formatCode>
                <c:ptCount val="26"/>
                <c:pt idx="0">
                  <c:v>1057808.3168316833</c:v>
                </c:pt>
                <c:pt idx="1">
                  <c:v>2068172.6732673268</c:v>
                </c:pt>
                <c:pt idx="2">
                  <c:v>3114301.782178218</c:v>
                </c:pt>
                <c:pt idx="3">
                  <c:v>5317185.7425742578</c:v>
                </c:pt>
                <c:pt idx="4">
                  <c:v>6335771.8811881188</c:v>
                </c:pt>
                <c:pt idx="5">
                  <c:v>6831291.0891089104</c:v>
                </c:pt>
                <c:pt idx="6">
                  <c:v>8447805.1485148519</c:v>
                </c:pt>
                <c:pt idx="7">
                  <c:v>9101964.3564356416</c:v>
                </c:pt>
                <c:pt idx="8">
                  <c:v>9977151.6831683181</c:v>
                </c:pt>
                <c:pt idx="9">
                  <c:v>10369444.752475247</c:v>
                </c:pt>
                <c:pt idx="10">
                  <c:v>12491776.633663367</c:v>
                </c:pt>
                <c:pt idx="11">
                  <c:v>13830513.267326733</c:v>
                </c:pt>
                <c:pt idx="12">
                  <c:v>16351264.158415841</c:v>
                </c:pt>
                <c:pt idx="13">
                  <c:v>17980638.415841587</c:v>
                </c:pt>
                <c:pt idx="14">
                  <c:v>18854663.762376238</c:v>
                </c:pt>
                <c:pt idx="15">
                  <c:v>19244713.663366336</c:v>
                </c:pt>
                <c:pt idx="16">
                  <c:v>19514064.950495049</c:v>
                </c:pt>
                <c:pt idx="17">
                  <c:v>19572306.534653462</c:v>
                </c:pt>
                <c:pt idx="18">
                  <c:v>19599616.633663367</c:v>
                </c:pt>
                <c:pt idx="19">
                  <c:v>19608000</c:v>
                </c:pt>
                <c:pt idx="20">
                  <c:v>19608000</c:v>
                </c:pt>
                <c:pt idx="21">
                  <c:v>19608000</c:v>
                </c:pt>
                <c:pt idx="22">
                  <c:v>19608000</c:v>
                </c:pt>
              </c:numCache>
            </c:numRef>
          </c:yVal>
          <c:smooth val="1"/>
        </c:ser>
        <c:ser>
          <c:idx val="20"/>
          <c:order val="13"/>
          <c:tx>
            <c:strRef>
              <c:f>'Class A Mutiple PMI test'!$O$36:$O$37</c:f>
              <c:strCache>
                <c:ptCount val="1"/>
                <c:pt idx="0">
                  <c:v>LGE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test'!$O$38:$O$63</c:f>
              <c:numCache>
                <c:formatCode>0.00</c:formatCode>
                <c:ptCount val="26"/>
                <c:pt idx="0">
                  <c:v>1210709.7029702971</c:v>
                </c:pt>
                <c:pt idx="1">
                  <c:v>1834046.7326732674</c:v>
                </c:pt>
                <c:pt idx="2">
                  <c:v>3702465.7425742578</c:v>
                </c:pt>
                <c:pt idx="3">
                  <c:v>5284431.6831683172</c:v>
                </c:pt>
                <c:pt idx="4">
                  <c:v>6224761.1881188117</c:v>
                </c:pt>
                <c:pt idx="5">
                  <c:v>7567801.1881188126</c:v>
                </c:pt>
                <c:pt idx="6">
                  <c:v>8636735.0495049506</c:v>
                </c:pt>
                <c:pt idx="7">
                  <c:v>9455253.8613861389</c:v>
                </c:pt>
                <c:pt idx="8">
                  <c:v>10440520.396039605</c:v>
                </c:pt>
                <c:pt idx="9">
                  <c:v>11468841.98019802</c:v>
                </c:pt>
                <c:pt idx="10">
                  <c:v>13024742.970297029</c:v>
                </c:pt>
                <c:pt idx="11">
                  <c:v>14771893.069306931</c:v>
                </c:pt>
                <c:pt idx="12">
                  <c:v>16300151.287128713</c:v>
                </c:pt>
                <c:pt idx="13">
                  <c:v>18122202.772277229</c:v>
                </c:pt>
                <c:pt idx="14">
                  <c:v>18662221.782178219</c:v>
                </c:pt>
                <c:pt idx="15">
                  <c:v>19357917.623762377</c:v>
                </c:pt>
                <c:pt idx="16">
                  <c:v>19492391.287128717</c:v>
                </c:pt>
                <c:pt idx="17">
                  <c:v>19608000</c:v>
                </c:pt>
                <c:pt idx="18">
                  <c:v>19597950.891089108</c:v>
                </c:pt>
                <c:pt idx="19">
                  <c:v>19608000</c:v>
                </c:pt>
                <c:pt idx="20">
                  <c:v>19608000</c:v>
                </c:pt>
                <c:pt idx="21">
                  <c:v>19608000</c:v>
                </c:pt>
                <c:pt idx="22">
                  <c:v>19608000</c:v>
                </c:pt>
              </c:numCache>
            </c:numRef>
          </c:yVal>
          <c:smooth val="1"/>
        </c:ser>
        <c:ser>
          <c:idx val="22"/>
          <c:order val="14"/>
          <c:tx>
            <c:strRef>
              <c:f>'Class A Mutiple PMI test'!$P$36:$P$37</c:f>
              <c:strCache>
                <c:ptCount val="1"/>
                <c:pt idx="0">
                  <c:v>LGE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test'!$P$38:$P$63</c:f>
              <c:numCache>
                <c:formatCode>0.00</c:formatCode>
                <c:ptCount val="26"/>
                <c:pt idx="0">
                  <c:v>1540291.4851485149</c:v>
                </c:pt>
                <c:pt idx="1">
                  <c:v>2496879.207920792</c:v>
                </c:pt>
                <c:pt idx="2">
                  <c:v>3546370.6930693067</c:v>
                </c:pt>
                <c:pt idx="3">
                  <c:v>4665854.2574257422</c:v>
                </c:pt>
                <c:pt idx="4">
                  <c:v>5828200.3960396042</c:v>
                </c:pt>
                <c:pt idx="5">
                  <c:v>7481040</c:v>
                </c:pt>
                <c:pt idx="6">
                  <c:v>8309550.8910891097</c:v>
                </c:pt>
                <c:pt idx="7">
                  <c:v>9169489.9009900987</c:v>
                </c:pt>
                <c:pt idx="8">
                  <c:v>10219485.148514852</c:v>
                </c:pt>
                <c:pt idx="9">
                  <c:v>11230201.188118812</c:v>
                </c:pt>
                <c:pt idx="10">
                  <c:v>13435670.495049503</c:v>
                </c:pt>
                <c:pt idx="11">
                  <c:v>14104296.237623764</c:v>
                </c:pt>
                <c:pt idx="12">
                  <c:v>16756866.534653464</c:v>
                </c:pt>
                <c:pt idx="13">
                  <c:v>18174891.08910891</c:v>
                </c:pt>
                <c:pt idx="14">
                  <c:v>19084001.584158417</c:v>
                </c:pt>
                <c:pt idx="15">
                  <c:v>19239319.603960395</c:v>
                </c:pt>
                <c:pt idx="16">
                  <c:v>19608000</c:v>
                </c:pt>
                <c:pt idx="17">
                  <c:v>19584166.33663366</c:v>
                </c:pt>
                <c:pt idx="18">
                  <c:v>19608000</c:v>
                </c:pt>
                <c:pt idx="19">
                  <c:v>19608000</c:v>
                </c:pt>
                <c:pt idx="20">
                  <c:v>19608000</c:v>
                </c:pt>
                <c:pt idx="21">
                  <c:v>19608000</c:v>
                </c:pt>
                <c:pt idx="22">
                  <c:v>19608000</c:v>
                </c:pt>
              </c:numCache>
            </c:numRef>
          </c:yVal>
          <c:smooth val="1"/>
        </c:ser>
        <c:ser>
          <c:idx val="23"/>
          <c:order val="15"/>
          <c:tx>
            <c:strRef>
              <c:f>'Class A Mutiple PMI test'!$Q$36:$Q$37</c:f>
              <c:strCache>
                <c:ptCount val="1"/>
                <c:pt idx="0">
                  <c:v>LGE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test'!$Q$38:$Q$63</c:f>
              <c:numCache>
                <c:formatCode>0.00</c:formatCode>
                <c:ptCount val="26"/>
                <c:pt idx="0">
                  <c:v>854190.89108910901</c:v>
                </c:pt>
                <c:pt idx="1">
                  <c:v>2082085.5445544554</c:v>
                </c:pt>
                <c:pt idx="2">
                  <c:v>3677954.851485149</c:v>
                </c:pt>
                <c:pt idx="3">
                  <c:v>5348160</c:v>
                </c:pt>
                <c:pt idx="4">
                  <c:v>6498933.8613861389</c:v>
                </c:pt>
                <c:pt idx="5">
                  <c:v>7311229.3069306929</c:v>
                </c:pt>
                <c:pt idx="6">
                  <c:v>8149511.2871287121</c:v>
                </c:pt>
                <c:pt idx="7">
                  <c:v>9041306.1386138629</c:v>
                </c:pt>
                <c:pt idx="8">
                  <c:v>9914594.8514851481</c:v>
                </c:pt>
                <c:pt idx="9">
                  <c:v>11325062.970297029</c:v>
                </c:pt>
                <c:pt idx="10">
                  <c:v>11942461.782178218</c:v>
                </c:pt>
                <c:pt idx="11">
                  <c:v>14932479.207920792</c:v>
                </c:pt>
                <c:pt idx="12">
                  <c:v>16662185.346534653</c:v>
                </c:pt>
                <c:pt idx="13">
                  <c:v>17434842.772277229</c:v>
                </c:pt>
                <c:pt idx="14">
                  <c:v>18576518.019801982</c:v>
                </c:pt>
                <c:pt idx="15">
                  <c:v>19303335.445544556</c:v>
                </c:pt>
                <c:pt idx="16">
                  <c:v>19523170.693069309</c:v>
                </c:pt>
                <c:pt idx="17">
                  <c:v>19608000</c:v>
                </c:pt>
                <c:pt idx="18">
                  <c:v>19583413.069306932</c:v>
                </c:pt>
                <c:pt idx="19">
                  <c:v>19608000</c:v>
                </c:pt>
                <c:pt idx="20">
                  <c:v>19608000</c:v>
                </c:pt>
                <c:pt idx="21">
                  <c:v>19608000</c:v>
                </c:pt>
                <c:pt idx="22">
                  <c:v>19608000</c:v>
                </c:pt>
              </c:numCache>
            </c:numRef>
          </c:yVal>
          <c:smooth val="1"/>
        </c:ser>
        <c:ser>
          <c:idx val="0"/>
          <c:order val="16"/>
          <c:tx>
            <c:strRef>
              <c:f>'Class A Mutiple PMI test'!$R$36:$R$37</c:f>
              <c:strCache>
                <c:ptCount val="1"/>
                <c:pt idx="0">
                  <c:v>Intel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test'!$R$38:$R$63</c:f>
              <c:numCache>
                <c:formatCode>0.00</c:formatCode>
                <c:ptCount val="26"/>
                <c:pt idx="6" formatCode="0">
                  <c:v>9537890</c:v>
                </c:pt>
                <c:pt idx="7" formatCode="0">
                  <c:v>11164500</c:v>
                </c:pt>
                <c:pt idx="8" formatCode="0">
                  <c:v>12681700</c:v>
                </c:pt>
                <c:pt idx="9" formatCode="0">
                  <c:v>14073400</c:v>
                </c:pt>
                <c:pt idx="10" formatCode="0">
                  <c:v>15323400</c:v>
                </c:pt>
                <c:pt idx="11" formatCode="0">
                  <c:v>16566600.000000002</c:v>
                </c:pt>
                <c:pt idx="12" formatCode="0">
                  <c:v>17794200</c:v>
                </c:pt>
                <c:pt idx="13" formatCode="0">
                  <c:v>18773800</c:v>
                </c:pt>
                <c:pt idx="14" formatCode="0">
                  <c:v>19273300</c:v>
                </c:pt>
                <c:pt idx="15" formatCode="0">
                  <c:v>19438100</c:v>
                </c:pt>
                <c:pt idx="16" formatCode="0">
                  <c:v>19564000</c:v>
                </c:pt>
                <c:pt idx="17" formatCode="0">
                  <c:v>19644800</c:v>
                </c:pt>
                <c:pt idx="18" formatCode="0">
                  <c:v>19674400</c:v>
                </c:pt>
                <c:pt idx="19" formatCode="0">
                  <c:v>19675900</c:v>
                </c:pt>
                <c:pt idx="20" formatCode="0">
                  <c:v>19677100</c:v>
                </c:pt>
                <c:pt idx="21" formatCode="0">
                  <c:v>19677800</c:v>
                </c:pt>
                <c:pt idx="22" formatCode="0">
                  <c:v>19678000</c:v>
                </c:pt>
              </c:numCache>
            </c:numRef>
          </c:yVal>
          <c:smooth val="1"/>
        </c:ser>
        <c:ser>
          <c:idx val="3"/>
          <c:order val="17"/>
          <c:tx>
            <c:strRef>
              <c:f>'Class A Mutiple PMI test'!$S$36:$S$37</c:f>
              <c:strCache>
                <c:ptCount val="1"/>
                <c:pt idx="0">
                  <c:v>Intel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test'!$S$38:$S$63</c:f>
              <c:numCache>
                <c:formatCode>0.00</c:formatCode>
                <c:ptCount val="26"/>
                <c:pt idx="6" formatCode="0">
                  <c:v>9261310</c:v>
                </c:pt>
                <c:pt idx="7" formatCode="0">
                  <c:v>10721400</c:v>
                </c:pt>
                <c:pt idx="8" formatCode="0">
                  <c:v>12115900</c:v>
                </c:pt>
                <c:pt idx="9" formatCode="0">
                  <c:v>13439400</c:v>
                </c:pt>
                <c:pt idx="10" formatCode="0">
                  <c:v>14686100</c:v>
                </c:pt>
                <c:pt idx="11" formatCode="0">
                  <c:v>15991700</c:v>
                </c:pt>
                <c:pt idx="12" formatCode="0">
                  <c:v>17323300</c:v>
                </c:pt>
                <c:pt idx="13" formatCode="0">
                  <c:v>18422900</c:v>
                </c:pt>
                <c:pt idx="14" formatCode="0">
                  <c:v>19032700</c:v>
                </c:pt>
                <c:pt idx="15" formatCode="0">
                  <c:v>19289000</c:v>
                </c:pt>
                <c:pt idx="16" formatCode="0">
                  <c:v>19490700</c:v>
                </c:pt>
                <c:pt idx="17" formatCode="0">
                  <c:v>19623300</c:v>
                </c:pt>
                <c:pt idx="18" formatCode="0">
                  <c:v>19672500</c:v>
                </c:pt>
                <c:pt idx="19" formatCode="0">
                  <c:v>19674900</c:v>
                </c:pt>
                <c:pt idx="20" formatCode="0">
                  <c:v>19676600</c:v>
                </c:pt>
                <c:pt idx="21" formatCode="0">
                  <c:v>19677700</c:v>
                </c:pt>
                <c:pt idx="22" formatCode="0">
                  <c:v>19678000</c:v>
                </c:pt>
              </c:numCache>
            </c:numRef>
          </c:yVal>
          <c:smooth val="1"/>
        </c:ser>
        <c:ser>
          <c:idx val="6"/>
          <c:order val="18"/>
          <c:tx>
            <c:strRef>
              <c:f>'Class A Mutiple PMI test'!$T$36:$T$37</c:f>
              <c:strCache>
                <c:ptCount val="1"/>
                <c:pt idx="0">
                  <c:v>Intel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test'!$T$38:$T$63</c:f>
              <c:numCache>
                <c:formatCode>0.00</c:formatCode>
                <c:ptCount val="26"/>
                <c:pt idx="6" formatCode="0">
                  <c:v>9386070</c:v>
                </c:pt>
                <c:pt idx="7" formatCode="0">
                  <c:v>10953400</c:v>
                </c:pt>
                <c:pt idx="8" formatCode="0">
                  <c:v>12426300</c:v>
                </c:pt>
                <c:pt idx="9" formatCode="0">
                  <c:v>13792700</c:v>
                </c:pt>
                <c:pt idx="10" formatCode="0">
                  <c:v>15040900</c:v>
                </c:pt>
                <c:pt idx="11" formatCode="0">
                  <c:v>16300000</c:v>
                </c:pt>
                <c:pt idx="12" formatCode="0">
                  <c:v>17553500</c:v>
                </c:pt>
                <c:pt idx="13" formatCode="0">
                  <c:v>18570700</c:v>
                </c:pt>
                <c:pt idx="14" formatCode="0">
                  <c:v>19120800</c:v>
                </c:pt>
                <c:pt idx="15" formatCode="0">
                  <c:v>19339100</c:v>
                </c:pt>
                <c:pt idx="16" formatCode="0">
                  <c:v>19508500</c:v>
                </c:pt>
                <c:pt idx="17" formatCode="0">
                  <c:v>19619900</c:v>
                </c:pt>
                <c:pt idx="18" formatCode="0">
                  <c:v>19663700</c:v>
                </c:pt>
                <c:pt idx="19" formatCode="0">
                  <c:v>19669900</c:v>
                </c:pt>
                <c:pt idx="20" formatCode="0">
                  <c:v>19674300</c:v>
                </c:pt>
                <c:pt idx="21" formatCode="0">
                  <c:v>19677100</c:v>
                </c:pt>
                <c:pt idx="22" formatCode="0">
                  <c:v>19678000</c:v>
                </c:pt>
              </c:numCache>
            </c:numRef>
          </c:yVal>
          <c:smooth val="1"/>
        </c:ser>
        <c:ser>
          <c:idx val="9"/>
          <c:order val="19"/>
          <c:tx>
            <c:strRef>
              <c:f>'Class A Mutiple PMI test'!$U$36:$U$37</c:f>
              <c:strCache>
                <c:ptCount val="1"/>
                <c:pt idx="0">
                  <c:v>Intel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test'!$U$38:$U$63</c:f>
              <c:numCache>
                <c:formatCode>0.00</c:formatCode>
                <c:ptCount val="26"/>
                <c:pt idx="6" formatCode="0">
                  <c:v>9385670</c:v>
                </c:pt>
                <c:pt idx="7" formatCode="0">
                  <c:v>10932600</c:v>
                </c:pt>
                <c:pt idx="8" formatCode="0">
                  <c:v>12389100</c:v>
                </c:pt>
                <c:pt idx="9" formatCode="0">
                  <c:v>13744200</c:v>
                </c:pt>
                <c:pt idx="10" formatCode="0">
                  <c:v>14986800</c:v>
                </c:pt>
                <c:pt idx="11" formatCode="0">
                  <c:v>16244000</c:v>
                </c:pt>
                <c:pt idx="12" formatCode="0">
                  <c:v>17497900</c:v>
                </c:pt>
                <c:pt idx="13" formatCode="0">
                  <c:v>18520000</c:v>
                </c:pt>
                <c:pt idx="14" formatCode="0">
                  <c:v>19081800</c:v>
                </c:pt>
                <c:pt idx="15" formatCode="0">
                  <c:v>19315800</c:v>
                </c:pt>
                <c:pt idx="16" formatCode="0">
                  <c:v>19498800</c:v>
                </c:pt>
                <c:pt idx="17" formatCode="0">
                  <c:v>19619300</c:v>
                </c:pt>
                <c:pt idx="18" formatCode="0">
                  <c:v>19666000</c:v>
                </c:pt>
                <c:pt idx="19" formatCode="0">
                  <c:v>19671200</c:v>
                </c:pt>
                <c:pt idx="20" formatCode="0">
                  <c:v>19674900</c:v>
                </c:pt>
                <c:pt idx="21" formatCode="0">
                  <c:v>19677200</c:v>
                </c:pt>
                <c:pt idx="22" formatCode="0">
                  <c:v>19678000</c:v>
                </c:pt>
              </c:numCache>
            </c:numRef>
          </c:yVal>
          <c:smooth val="1"/>
        </c:ser>
        <c:ser>
          <c:idx val="12"/>
          <c:order val="20"/>
          <c:tx>
            <c:strRef>
              <c:f>'Class A Mutiple PMI test'!$V$36:$V$37</c:f>
              <c:strCache>
                <c:ptCount val="1"/>
                <c:pt idx="0">
                  <c:v>Ericsson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test'!$V$38:$V$63</c:f>
              <c:numCache>
                <c:formatCode>0.00</c:formatCode>
                <c:ptCount val="26"/>
                <c:pt idx="0">
                  <c:v>1318280</c:v>
                </c:pt>
                <c:pt idx="1">
                  <c:v>2771820</c:v>
                </c:pt>
                <c:pt idx="2">
                  <c:v>4609910</c:v>
                </c:pt>
                <c:pt idx="3">
                  <c:v>6360860</c:v>
                </c:pt>
                <c:pt idx="4">
                  <c:v>7602120</c:v>
                </c:pt>
                <c:pt idx="5">
                  <c:v>8727480</c:v>
                </c:pt>
                <c:pt idx="6">
                  <c:v>9856220</c:v>
                </c:pt>
                <c:pt idx="7">
                  <c:v>11044170</c:v>
                </c:pt>
                <c:pt idx="8">
                  <c:v>12172330</c:v>
                </c:pt>
                <c:pt idx="9">
                  <c:v>13480770</c:v>
                </c:pt>
                <c:pt idx="10">
                  <c:v>14688590</c:v>
                </c:pt>
                <c:pt idx="11">
                  <c:v>15900170</c:v>
                </c:pt>
                <c:pt idx="12">
                  <c:v>17002370</c:v>
                </c:pt>
                <c:pt idx="13">
                  <c:v>17739060</c:v>
                </c:pt>
                <c:pt idx="14">
                  <c:v>18359410</c:v>
                </c:pt>
                <c:pt idx="15">
                  <c:v>18958790</c:v>
                </c:pt>
                <c:pt idx="16">
                  <c:v>19262670</c:v>
                </c:pt>
                <c:pt idx="17">
                  <c:v>19410230</c:v>
                </c:pt>
                <c:pt idx="18">
                  <c:v>19509650</c:v>
                </c:pt>
              </c:numCache>
            </c:numRef>
          </c:yVal>
          <c:smooth val="1"/>
        </c:ser>
        <c:ser>
          <c:idx val="15"/>
          <c:order val="21"/>
          <c:tx>
            <c:strRef>
              <c:f>'Class A Mutiple PMI test'!$W$36:$W$37</c:f>
              <c:strCache>
                <c:ptCount val="1"/>
                <c:pt idx="0">
                  <c:v>Ericsson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test'!$W$38:$W$63</c:f>
              <c:numCache>
                <c:formatCode>0.00</c:formatCode>
                <c:ptCount val="26"/>
                <c:pt idx="0">
                  <c:v>732410</c:v>
                </c:pt>
                <c:pt idx="1">
                  <c:v>1923460</c:v>
                </c:pt>
                <c:pt idx="2">
                  <c:v>3391840</c:v>
                </c:pt>
                <c:pt idx="3">
                  <c:v>5112920</c:v>
                </c:pt>
                <c:pt idx="4">
                  <c:v>6744430</c:v>
                </c:pt>
                <c:pt idx="5">
                  <c:v>8075820</c:v>
                </c:pt>
                <c:pt idx="6">
                  <c:v>9193150</c:v>
                </c:pt>
                <c:pt idx="7">
                  <c:v>10409760</c:v>
                </c:pt>
                <c:pt idx="8">
                  <c:v>11700410</c:v>
                </c:pt>
                <c:pt idx="9">
                  <c:v>13031740</c:v>
                </c:pt>
                <c:pt idx="10">
                  <c:v>14210220</c:v>
                </c:pt>
                <c:pt idx="11">
                  <c:v>15543540</c:v>
                </c:pt>
                <c:pt idx="12">
                  <c:v>16708080</c:v>
                </c:pt>
                <c:pt idx="13">
                  <c:v>17667150</c:v>
                </c:pt>
                <c:pt idx="14">
                  <c:v>18354030</c:v>
                </c:pt>
                <c:pt idx="15">
                  <c:v>18812010</c:v>
                </c:pt>
                <c:pt idx="16">
                  <c:v>19062800</c:v>
                </c:pt>
                <c:pt idx="17">
                  <c:v>19341870</c:v>
                </c:pt>
                <c:pt idx="18">
                  <c:v>19454710</c:v>
                </c:pt>
              </c:numCache>
            </c:numRef>
          </c:yVal>
          <c:smooth val="1"/>
        </c:ser>
        <c:ser>
          <c:idx val="18"/>
          <c:order val="22"/>
          <c:tx>
            <c:strRef>
              <c:f>'Class A Mutiple PMI test'!$X$36:$X$37</c:f>
              <c:strCache>
                <c:ptCount val="1"/>
                <c:pt idx="0">
                  <c:v>Ericsson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test'!$X$38:$X$63</c:f>
              <c:numCache>
                <c:formatCode>0.00</c:formatCode>
                <c:ptCount val="26"/>
                <c:pt idx="0">
                  <c:v>1276590</c:v>
                </c:pt>
                <c:pt idx="1">
                  <c:v>2436210</c:v>
                </c:pt>
                <c:pt idx="2">
                  <c:v>4045490</c:v>
                </c:pt>
                <c:pt idx="3">
                  <c:v>5831050</c:v>
                </c:pt>
                <c:pt idx="4">
                  <c:v>7187310</c:v>
                </c:pt>
                <c:pt idx="5">
                  <c:v>8318910</c:v>
                </c:pt>
                <c:pt idx="6">
                  <c:v>9395740</c:v>
                </c:pt>
                <c:pt idx="7">
                  <c:v>10480690</c:v>
                </c:pt>
                <c:pt idx="8">
                  <c:v>11847480</c:v>
                </c:pt>
                <c:pt idx="9">
                  <c:v>13234790</c:v>
                </c:pt>
                <c:pt idx="10">
                  <c:v>14505320</c:v>
                </c:pt>
                <c:pt idx="11">
                  <c:v>15779740</c:v>
                </c:pt>
                <c:pt idx="12">
                  <c:v>16923290</c:v>
                </c:pt>
                <c:pt idx="13">
                  <c:v>17914790</c:v>
                </c:pt>
                <c:pt idx="14">
                  <c:v>18746240</c:v>
                </c:pt>
                <c:pt idx="15">
                  <c:v>19130760</c:v>
                </c:pt>
                <c:pt idx="16">
                  <c:v>19403750</c:v>
                </c:pt>
                <c:pt idx="17">
                  <c:v>19474320</c:v>
                </c:pt>
                <c:pt idx="18">
                  <c:v>19517650</c:v>
                </c:pt>
              </c:numCache>
            </c:numRef>
          </c:yVal>
          <c:smooth val="1"/>
        </c:ser>
        <c:ser>
          <c:idx val="21"/>
          <c:order val="23"/>
          <c:tx>
            <c:strRef>
              <c:f>'Class A Mutiple PMI test'!$Y$36:$Y$37</c:f>
              <c:strCache>
                <c:ptCount val="1"/>
                <c:pt idx="0">
                  <c:v>Ericsson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test'!$Y$38:$Y$63</c:f>
              <c:numCache>
                <c:formatCode>0.00</c:formatCode>
                <c:ptCount val="26"/>
                <c:pt idx="0">
                  <c:v>1327890</c:v>
                </c:pt>
                <c:pt idx="1">
                  <c:v>2556730</c:v>
                </c:pt>
                <c:pt idx="2">
                  <c:v>4294140</c:v>
                </c:pt>
                <c:pt idx="3">
                  <c:v>5908110</c:v>
                </c:pt>
                <c:pt idx="4">
                  <c:v>7220590</c:v>
                </c:pt>
                <c:pt idx="5">
                  <c:v>8349690</c:v>
                </c:pt>
                <c:pt idx="6">
                  <c:v>9508720</c:v>
                </c:pt>
                <c:pt idx="7">
                  <c:v>10440370</c:v>
                </c:pt>
                <c:pt idx="8">
                  <c:v>11826460</c:v>
                </c:pt>
                <c:pt idx="9">
                  <c:v>13212450</c:v>
                </c:pt>
                <c:pt idx="10">
                  <c:v>14406440</c:v>
                </c:pt>
                <c:pt idx="11">
                  <c:v>15804140</c:v>
                </c:pt>
                <c:pt idx="12">
                  <c:v>17036150</c:v>
                </c:pt>
                <c:pt idx="13">
                  <c:v>17991930</c:v>
                </c:pt>
                <c:pt idx="14">
                  <c:v>18772490</c:v>
                </c:pt>
                <c:pt idx="15">
                  <c:v>19147620</c:v>
                </c:pt>
                <c:pt idx="16">
                  <c:v>19407260</c:v>
                </c:pt>
                <c:pt idx="17">
                  <c:v>19488960</c:v>
                </c:pt>
                <c:pt idx="18">
                  <c:v>19515440</c:v>
                </c:pt>
              </c:numCache>
            </c:numRef>
          </c:yVal>
          <c:smooth val="1"/>
        </c:ser>
        <c:ser>
          <c:idx val="24"/>
          <c:order val="24"/>
          <c:tx>
            <c:strRef>
              <c:f>'Class A Mutiple PMI test'!$Z$36:$Z$37</c:f>
              <c:strCache>
                <c:ptCount val="1"/>
                <c:pt idx="0">
                  <c:v>Huawei CSS 1</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test'!$Z$38:$Z$63</c:f>
              <c:numCache>
                <c:formatCode>G/通用格式</c:formatCode>
                <c:ptCount val="26"/>
                <c:pt idx="3">
                  <c:v>7566175</c:v>
                </c:pt>
                <c:pt idx="4">
                  <c:v>8616228</c:v>
                </c:pt>
                <c:pt idx="5">
                  <c:v>9532171</c:v>
                </c:pt>
                <c:pt idx="6">
                  <c:v>10662174</c:v>
                </c:pt>
                <c:pt idx="7">
                  <c:v>12208119</c:v>
                </c:pt>
                <c:pt idx="8">
                  <c:v>13686580</c:v>
                </c:pt>
                <c:pt idx="9">
                  <c:v>15409109</c:v>
                </c:pt>
                <c:pt idx="10">
                  <c:v>16770329</c:v>
                </c:pt>
                <c:pt idx="11">
                  <c:v>18005050</c:v>
                </c:pt>
                <c:pt idx="12">
                  <c:v>18767886</c:v>
                </c:pt>
                <c:pt idx="13">
                  <c:v>19196964</c:v>
                </c:pt>
                <c:pt idx="14">
                  <c:v>19443055</c:v>
                </c:pt>
                <c:pt idx="15">
                  <c:v>19544960</c:v>
                </c:pt>
                <c:pt idx="16">
                  <c:v>19592851</c:v>
                </c:pt>
              </c:numCache>
            </c:numRef>
          </c:yVal>
          <c:smooth val="1"/>
        </c:ser>
        <c:ser>
          <c:idx val="25"/>
          <c:order val="25"/>
          <c:tx>
            <c:strRef>
              <c:f>'Class A Mutiple PMI test'!$AA$36:$AA$37</c:f>
              <c:strCache>
                <c:ptCount val="1"/>
                <c:pt idx="0">
                  <c:v>Huawei CSS 2</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test'!$AA$38:$AA$63</c:f>
              <c:numCache>
                <c:formatCode>G/通用格式</c:formatCode>
                <c:ptCount val="26"/>
                <c:pt idx="3">
                  <c:v>7533556</c:v>
                </c:pt>
                <c:pt idx="4">
                  <c:v>8597814</c:v>
                </c:pt>
                <c:pt idx="5">
                  <c:v>9466864</c:v>
                </c:pt>
                <c:pt idx="6">
                  <c:v>10578651</c:v>
                </c:pt>
                <c:pt idx="7">
                  <c:v>12142800</c:v>
                </c:pt>
                <c:pt idx="8">
                  <c:v>13584506</c:v>
                </c:pt>
                <c:pt idx="9">
                  <c:v>15271597</c:v>
                </c:pt>
                <c:pt idx="10">
                  <c:v>16600632</c:v>
                </c:pt>
                <c:pt idx="11">
                  <c:v>17742946</c:v>
                </c:pt>
                <c:pt idx="12">
                  <c:v>18424663</c:v>
                </c:pt>
                <c:pt idx="13">
                  <c:v>18826755</c:v>
                </c:pt>
                <c:pt idx="14">
                  <c:v>19052313</c:v>
                </c:pt>
                <c:pt idx="15">
                  <c:v>19181173</c:v>
                </c:pt>
                <c:pt idx="16">
                  <c:v>19243301</c:v>
                </c:pt>
              </c:numCache>
            </c:numRef>
          </c:yVal>
          <c:smooth val="1"/>
        </c:ser>
        <c:ser>
          <c:idx val="26"/>
          <c:order val="26"/>
          <c:tx>
            <c:strRef>
              <c:f>'Class A Mutiple PMI test'!$AB$36:$AB$37</c:f>
              <c:strCache>
                <c:ptCount val="1"/>
                <c:pt idx="0">
                  <c:v>Huawei CSS 3</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test'!$AB$38:$AB$63</c:f>
              <c:numCache>
                <c:formatCode>G/通用格式</c:formatCode>
                <c:ptCount val="26"/>
                <c:pt idx="3">
                  <c:v>7457592</c:v>
                </c:pt>
                <c:pt idx="4">
                  <c:v>8537872</c:v>
                </c:pt>
                <c:pt idx="5">
                  <c:v>9455551</c:v>
                </c:pt>
                <c:pt idx="6">
                  <c:v>10580170</c:v>
                </c:pt>
                <c:pt idx="7">
                  <c:v>12139438</c:v>
                </c:pt>
                <c:pt idx="8">
                  <c:v>13623512</c:v>
                </c:pt>
                <c:pt idx="9">
                  <c:v>15248262</c:v>
                </c:pt>
                <c:pt idx="10">
                  <c:v>16668129</c:v>
                </c:pt>
                <c:pt idx="11">
                  <c:v>17897775</c:v>
                </c:pt>
                <c:pt idx="12">
                  <c:v>18709607</c:v>
                </c:pt>
                <c:pt idx="13">
                  <c:v>19144006</c:v>
                </c:pt>
                <c:pt idx="14">
                  <c:v>19427286</c:v>
                </c:pt>
                <c:pt idx="15">
                  <c:v>19531263</c:v>
                </c:pt>
                <c:pt idx="16">
                  <c:v>19582901</c:v>
                </c:pt>
              </c:numCache>
            </c:numRef>
          </c:yVal>
          <c:smooth val="1"/>
        </c:ser>
        <c:ser>
          <c:idx val="27"/>
          <c:order val="27"/>
          <c:tx>
            <c:strRef>
              <c:f>'Class A Mutiple PMI test'!$AC$36:$AC$37</c:f>
              <c:strCache>
                <c:ptCount val="1"/>
                <c:pt idx="0">
                  <c:v>Huawei CSS 4</c:v>
                </c:pt>
              </c:strCache>
            </c:strRef>
          </c:tx>
          <c:xVal>
            <c:numRef>
              <c:f>'Class A Mutiple PMI test'!$A$38:$A$63</c:f>
              <c:numCache>
                <c:formatCode>G/通用格式</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test'!$AC$38:$AC$63</c:f>
              <c:numCache>
                <c:formatCode>G/通用格式</c:formatCode>
                <c:ptCount val="26"/>
                <c:pt idx="3">
                  <c:v>7504039</c:v>
                </c:pt>
                <c:pt idx="4">
                  <c:v>8580057</c:v>
                </c:pt>
                <c:pt idx="5">
                  <c:v>9460907</c:v>
                </c:pt>
                <c:pt idx="6">
                  <c:v>10578942</c:v>
                </c:pt>
                <c:pt idx="7">
                  <c:v>12211532</c:v>
                </c:pt>
                <c:pt idx="8">
                  <c:v>13637155</c:v>
                </c:pt>
                <c:pt idx="9">
                  <c:v>15313549</c:v>
                </c:pt>
                <c:pt idx="10">
                  <c:v>16709935</c:v>
                </c:pt>
                <c:pt idx="11">
                  <c:v>17919886</c:v>
                </c:pt>
                <c:pt idx="12">
                  <c:v>18684058</c:v>
                </c:pt>
                <c:pt idx="13">
                  <c:v>19144138</c:v>
                </c:pt>
                <c:pt idx="14">
                  <c:v>19414305</c:v>
                </c:pt>
                <c:pt idx="15">
                  <c:v>19535412</c:v>
                </c:pt>
                <c:pt idx="16">
                  <c:v>19577651</c:v>
                </c:pt>
              </c:numCache>
            </c:numRef>
          </c:yVal>
          <c:smooth val="1"/>
        </c:ser>
        <c:axId val="184966528"/>
        <c:axId val="184985472"/>
      </c:scatterChart>
      <c:valAx>
        <c:axId val="184966528"/>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184985472"/>
        <c:crosses val="autoZero"/>
        <c:crossBetween val="midCat"/>
        <c:majorUnit val="1"/>
      </c:valAx>
      <c:valAx>
        <c:axId val="18498547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layout/>
        </c:title>
        <c:numFmt formatCode="0.00" sourceLinked="1"/>
        <c:tickLblPos val="nextTo"/>
        <c:txPr>
          <a:bodyPr/>
          <a:lstStyle/>
          <a:p>
            <a:pPr>
              <a:defRPr lang="en-US"/>
            </a:pPr>
            <a:endParaRPr lang="zh-CN"/>
          </a:p>
        </c:txPr>
        <c:crossAx val="184966528"/>
        <c:crossesAt val="-5"/>
        <c:crossBetween val="midCat"/>
      </c:valAx>
    </c:plotArea>
    <c:legend>
      <c:legendPos val="r"/>
      <c:layout>
        <c:manualLayout>
          <c:xMode val="edge"/>
          <c:yMode val="edge"/>
          <c:x val="0.74797783009082897"/>
          <c:y val="0.19206940364801769"/>
          <c:w val="0.25012320624870343"/>
          <c:h val="0.66935439043112199"/>
        </c:manualLayout>
      </c:layout>
      <c:txPr>
        <a:bodyPr/>
        <a:lstStyle/>
        <a:p>
          <a:pPr>
            <a:defRPr lang="en-US"/>
          </a:pPr>
          <a:endParaRPr lang="zh-CN"/>
        </a:p>
      </c:txPr>
    </c:legend>
    <c:plotVisOnly val="1"/>
    <c:dispBlanksAs val="span"/>
  </c:chart>
  <c:printSettings>
    <c:headerFooter/>
    <c:pageMargins b="0.75000000000000222" l="0.70000000000000062" r="0.70000000000000062" t="0.7500000000000022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zh-CN" sz="1800" b="1" i="0" u="none" strike="noStrike" kern="1200" baseline="0">
                <a:solidFill>
                  <a:srgbClr val="000000"/>
                </a:solidFill>
                <a:latin typeface="+mn-lt"/>
                <a:ea typeface="+mn-ea"/>
                <a:cs typeface="+mn-cs"/>
              </a:rPr>
              <a:t>Relative Throughput Ratio</a:t>
            </a: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Mutiple PMI test'!$B$75:$B$76</c:f>
              <c:strCache>
                <c:ptCount val="1"/>
                <c:pt idx="0">
                  <c:v>Qualcomm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test'!$B$83:$B$106</c:f>
              <c:numCache>
                <c:formatCode>G/通用格式</c:formatCode>
                <c:ptCount val="24"/>
                <c:pt idx="0">
                  <c:v>23.95293830772982</c:v>
                </c:pt>
                <c:pt idx="1">
                  <c:v>14.998792146003034</c:v>
                </c:pt>
                <c:pt idx="2">
                  <c:v>10.616775026513579</c:v>
                </c:pt>
                <c:pt idx="3">
                  <c:v>9.3772179456167564</c:v>
                </c:pt>
                <c:pt idx="4">
                  <c:v>7.1783844842714633</c:v>
                </c:pt>
                <c:pt idx="5">
                  <c:v>5.9417569221892128</c:v>
                </c:pt>
                <c:pt idx="6">
                  <c:v>4.9331108303634839</c:v>
                </c:pt>
                <c:pt idx="7">
                  <c:v>4.2737550571832719</c:v>
                </c:pt>
                <c:pt idx="8">
                  <c:v>3.745805510482473</c:v>
                </c:pt>
                <c:pt idx="9">
                  <c:v>3.3084388382523882</c:v>
                </c:pt>
                <c:pt idx="10">
                  <c:v>2.9540281626993381</c:v>
                </c:pt>
                <c:pt idx="11">
                  <c:v>2.6487446830584083</c:v>
                </c:pt>
                <c:pt idx="12">
                  <c:v>2.4281402733961119</c:v>
                </c:pt>
              </c:numCache>
            </c:numRef>
          </c:yVal>
          <c:smooth val="1"/>
        </c:ser>
        <c:ser>
          <c:idx val="2"/>
          <c:order val="1"/>
          <c:tx>
            <c:strRef>
              <c:f>'Class A Mutiple PMI test'!$C$75:$C$76</c:f>
              <c:strCache>
                <c:ptCount val="1"/>
                <c:pt idx="0">
                  <c:v>Qualcomm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test'!$C$83:$C$106</c:f>
              <c:numCache>
                <c:formatCode>G/通用格式</c:formatCode>
                <c:ptCount val="24"/>
                <c:pt idx="0">
                  <c:v>23.987374353138801</c:v>
                </c:pt>
                <c:pt idx="1">
                  <c:v>15.077921312731076</c:v>
                </c:pt>
                <c:pt idx="2">
                  <c:v>10.663540369806796</c:v>
                </c:pt>
                <c:pt idx="3">
                  <c:v>9.4129540830119947</c:v>
                </c:pt>
                <c:pt idx="4">
                  <c:v>7.24764248469506</c:v>
                </c:pt>
                <c:pt idx="5">
                  <c:v>5.9760306283967664</c:v>
                </c:pt>
                <c:pt idx="6">
                  <c:v>4.9473975323540689</c:v>
                </c:pt>
                <c:pt idx="7">
                  <c:v>4.2820845355145956</c:v>
                </c:pt>
                <c:pt idx="8">
                  <c:v>3.748443728404351</c:v>
                </c:pt>
                <c:pt idx="9">
                  <c:v>3.3094064879185789</c:v>
                </c:pt>
                <c:pt idx="10">
                  <c:v>2.9540281626993381</c:v>
                </c:pt>
                <c:pt idx="11">
                  <c:v>2.6487446830584083</c:v>
                </c:pt>
                <c:pt idx="12">
                  <c:v>2.4281402733961119</c:v>
                </c:pt>
              </c:numCache>
            </c:numRef>
          </c:yVal>
          <c:smooth val="1"/>
        </c:ser>
        <c:ser>
          <c:idx val="4"/>
          <c:order val="2"/>
          <c:tx>
            <c:strRef>
              <c:f>'Class A Mutiple PMI test'!$D$75:$D$76</c:f>
              <c:strCache>
                <c:ptCount val="1"/>
                <c:pt idx="0">
                  <c:v>Qualcomm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test'!$D$83:$D$106</c:f>
              <c:numCache>
                <c:formatCode>G/通用格式</c:formatCode>
                <c:ptCount val="24"/>
                <c:pt idx="0">
                  <c:v>23.953371806334498</c:v>
                </c:pt>
                <c:pt idx="1">
                  <c:v>15.022654627406503</c:v>
                </c:pt>
                <c:pt idx="2">
                  <c:v>10.624125051874396</c:v>
                </c:pt>
                <c:pt idx="3">
                  <c:v>9.3258797080208886</c:v>
                </c:pt>
                <c:pt idx="4">
                  <c:v>7.2173402184546793</c:v>
                </c:pt>
                <c:pt idx="5">
                  <c:v>5.9648724726504323</c:v>
                </c:pt>
                <c:pt idx="6">
                  <c:v>4.9501442498067236</c:v>
                </c:pt>
                <c:pt idx="7">
                  <c:v>4.285739879616977</c:v>
                </c:pt>
                <c:pt idx="8">
                  <c:v>3.7506457055674938</c:v>
                </c:pt>
                <c:pt idx="9">
                  <c:v>3.3112119558492088</c:v>
                </c:pt>
                <c:pt idx="10">
                  <c:v>2.9540281626993381</c:v>
                </c:pt>
                <c:pt idx="11">
                  <c:v>2.6487446830584083</c:v>
                </c:pt>
                <c:pt idx="12">
                  <c:v>2.4281402733961119</c:v>
                </c:pt>
              </c:numCache>
            </c:numRef>
          </c:yVal>
          <c:smooth val="1"/>
        </c:ser>
        <c:ser>
          <c:idx val="5"/>
          <c:order val="3"/>
          <c:tx>
            <c:strRef>
              <c:f>'Class A Mutiple PMI test'!$E$75:$E$76</c:f>
              <c:strCache>
                <c:ptCount val="1"/>
                <c:pt idx="0">
                  <c:v>Qualcomm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test'!$E$83:$E$106</c:f>
              <c:numCache>
                <c:formatCode>G/通用格式</c:formatCode>
                <c:ptCount val="24"/>
                <c:pt idx="0">
                  <c:v>23.942182123601288</c:v>
                </c:pt>
                <c:pt idx="1">
                  <c:v>15.12427639234633</c:v>
                </c:pt>
                <c:pt idx="2">
                  <c:v>10.636408908562734</c:v>
                </c:pt>
                <c:pt idx="3">
                  <c:v>9.351890322856045</c:v>
                </c:pt>
                <c:pt idx="4">
                  <c:v>7.2182277536283035</c:v>
                </c:pt>
                <c:pt idx="5">
                  <c:v>5.9667321652748218</c:v>
                </c:pt>
                <c:pt idx="6">
                  <c:v>4.944147983331133</c:v>
                </c:pt>
                <c:pt idx="7">
                  <c:v>4.2808518262013564</c:v>
                </c:pt>
                <c:pt idx="8">
                  <c:v>3.745805510482473</c:v>
                </c:pt>
                <c:pt idx="9">
                  <c:v>3.3112119558492088</c:v>
                </c:pt>
                <c:pt idx="10">
                  <c:v>2.9540281626993381</c:v>
                </c:pt>
                <c:pt idx="11">
                  <c:v>2.6487446830584083</c:v>
                </c:pt>
                <c:pt idx="12">
                  <c:v>2.4281402733961119</c:v>
                </c:pt>
              </c:numCache>
            </c:numRef>
          </c:yVal>
          <c:smooth val="1"/>
        </c:ser>
        <c:ser>
          <c:idx val="7"/>
          <c:order val="4"/>
          <c:tx>
            <c:strRef>
              <c:f>'Class A Mutiple PMI test'!$F$75:$F$76</c:f>
              <c:strCache>
                <c:ptCount val="1"/>
                <c:pt idx="0">
                  <c:v>Samsung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test'!$F$83:$F$106</c:f>
              <c:numCache>
                <c:formatCode>0.00</c:formatCode>
                <c:ptCount val="24"/>
                <c:pt idx="0">
                  <c:v>16.697962815500244</c:v>
                </c:pt>
                <c:pt idx="1">
                  <c:v>12.194395289083511</c:v>
                </c:pt>
                <c:pt idx="2">
                  <c:v>9.4184988364419429</c:v>
                </c:pt>
                <c:pt idx="3">
                  <c:v>7.6409078407204047</c:v>
                </c:pt>
                <c:pt idx="4">
                  <c:v>6.5568467474314485</c:v>
                </c:pt>
                <c:pt idx="5">
                  <c:v>5.6207044196704672</c:v>
                </c:pt>
                <c:pt idx="6">
                  <c:v>4.9958588924273837</c:v>
                </c:pt>
                <c:pt idx="7">
                  <c:v>4.4216448821796757</c:v>
                </c:pt>
                <c:pt idx="8">
                  <c:v>3.8517233921389269</c:v>
                </c:pt>
                <c:pt idx="9">
                  <c:v>3.3952277249766918</c:v>
                </c:pt>
                <c:pt idx="10">
                  <c:v>3.0059419622293873</c:v>
                </c:pt>
                <c:pt idx="11">
                  <c:v>2.7144494999986155</c:v>
                </c:pt>
                <c:pt idx="12">
                  <c:v>2.4714423458680734</c:v>
                </c:pt>
                <c:pt idx="13">
                  <c:v>2.2544883845264994</c:v>
                </c:pt>
                <c:pt idx="14">
                  <c:v>2.0803436631015191</c:v>
                </c:pt>
                <c:pt idx="15">
                  <c:v>1.9326519347907509</c:v>
                </c:pt>
                <c:pt idx="16">
                  <c:v>1.7971130052240858</c:v>
                </c:pt>
              </c:numCache>
            </c:numRef>
          </c:yVal>
          <c:smooth val="1"/>
        </c:ser>
        <c:ser>
          <c:idx val="8"/>
          <c:order val="5"/>
          <c:tx>
            <c:strRef>
              <c:f>'Class A Mutiple PMI test'!$G$75:$G$76</c:f>
              <c:strCache>
                <c:ptCount val="1"/>
                <c:pt idx="0">
                  <c:v>Samsung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test'!$G$83:$G$106</c:f>
              <c:numCache>
                <c:formatCode>0.00</c:formatCode>
                <c:ptCount val="24"/>
                <c:pt idx="0">
                  <c:v>13.425863374368099</c:v>
                </c:pt>
                <c:pt idx="1">
                  <c:v>10.442420129463354</c:v>
                </c:pt>
                <c:pt idx="2">
                  <c:v>8.288999463753477</c:v>
                </c:pt>
                <c:pt idx="3">
                  <c:v>6.9217699916937248</c:v>
                </c:pt>
                <c:pt idx="4">
                  <c:v>5.9693127354766782</c:v>
                </c:pt>
                <c:pt idx="5">
                  <c:v>5.2474663899472249</c:v>
                </c:pt>
                <c:pt idx="6">
                  <c:v>4.5906613632180617</c:v>
                </c:pt>
                <c:pt idx="7">
                  <c:v>4.1057931704101582</c:v>
                </c:pt>
                <c:pt idx="8">
                  <c:v>3.5891296217037407</c:v>
                </c:pt>
                <c:pt idx="9">
                  <c:v>3.1806984126984128</c:v>
                </c:pt>
                <c:pt idx="10">
                  <c:v>2.8488818667596245</c:v>
                </c:pt>
                <c:pt idx="11">
                  <c:v>2.5770623435347217</c:v>
                </c:pt>
                <c:pt idx="12">
                  <c:v>2.3485255820983539</c:v>
                </c:pt>
                <c:pt idx="13">
                  <c:v>2.1613343724509617</c:v>
                </c:pt>
                <c:pt idx="14">
                  <c:v>2.0050270465577822</c:v>
                </c:pt>
                <c:pt idx="15">
                  <c:v>1.8820280095642414</c:v>
                </c:pt>
                <c:pt idx="16">
                  <c:v>1.7620409460256934</c:v>
                </c:pt>
              </c:numCache>
            </c:numRef>
          </c:yVal>
          <c:smooth val="1"/>
        </c:ser>
        <c:ser>
          <c:idx val="10"/>
          <c:order val="6"/>
          <c:tx>
            <c:strRef>
              <c:f>'Class A Mutiple PMI test'!$H$75:$H$76</c:f>
              <c:strCache>
                <c:ptCount val="1"/>
                <c:pt idx="0">
                  <c:v>Samsung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test'!$H$83:$H$106</c:f>
              <c:numCache>
                <c:formatCode>0.00</c:formatCode>
                <c:ptCount val="24"/>
                <c:pt idx="0">
                  <c:v>15.114167024781549</c:v>
                </c:pt>
                <c:pt idx="1">
                  <c:v>11.188195173624985</c:v>
                </c:pt>
                <c:pt idx="2">
                  <c:v>8.8759208072685922</c:v>
                </c:pt>
                <c:pt idx="3">
                  <c:v>7.2500085920354289</c:v>
                </c:pt>
                <c:pt idx="4">
                  <c:v>6.2748775052220438</c:v>
                </c:pt>
                <c:pt idx="5">
                  <c:v>5.4753194389054451</c:v>
                </c:pt>
                <c:pt idx="6">
                  <c:v>4.8474639274570164</c:v>
                </c:pt>
                <c:pt idx="7">
                  <c:v>4.2760456171373944</c:v>
                </c:pt>
                <c:pt idx="8">
                  <c:v>3.8076080947893778</c:v>
                </c:pt>
                <c:pt idx="9">
                  <c:v>3.358817726513887</c:v>
                </c:pt>
                <c:pt idx="10">
                  <c:v>3.0261600424576547</c:v>
                </c:pt>
                <c:pt idx="11">
                  <c:v>2.7129889041459956</c:v>
                </c:pt>
                <c:pt idx="12">
                  <c:v>2.4740711019592405</c:v>
                </c:pt>
                <c:pt idx="13">
                  <c:v>2.2572679739464978</c:v>
                </c:pt>
                <c:pt idx="14">
                  <c:v>2.0779472636752652</c:v>
                </c:pt>
                <c:pt idx="15">
                  <c:v>1.9329948738170346</c:v>
                </c:pt>
                <c:pt idx="16">
                  <c:v>1.8007438699605105</c:v>
                </c:pt>
              </c:numCache>
            </c:numRef>
          </c:yVal>
          <c:smooth val="1"/>
        </c:ser>
        <c:ser>
          <c:idx val="11"/>
          <c:order val="7"/>
          <c:tx>
            <c:strRef>
              <c:f>'Class A Mutiple PMI test'!$I$75:$I$76</c:f>
              <c:strCache>
                <c:ptCount val="1"/>
                <c:pt idx="0">
                  <c:v>Samsung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test'!$I$83:$I$106</c:f>
              <c:numCache>
                <c:formatCode>0.00</c:formatCode>
                <c:ptCount val="24"/>
                <c:pt idx="0">
                  <c:v>15.230586727625381</c:v>
                </c:pt>
                <c:pt idx="1">
                  <c:v>11.407537281073846</c:v>
                </c:pt>
                <c:pt idx="2">
                  <c:v>8.9585083823470573</c:v>
                </c:pt>
                <c:pt idx="3">
                  <c:v>7.4575241499809213</c:v>
                </c:pt>
                <c:pt idx="4">
                  <c:v>6.389426481000708</c:v>
                </c:pt>
                <c:pt idx="5">
                  <c:v>5.4888743702177383</c:v>
                </c:pt>
                <c:pt idx="6">
                  <c:v>4.8949503078951411</c:v>
                </c:pt>
                <c:pt idx="7">
                  <c:v>4.3111829244867286</c:v>
                </c:pt>
                <c:pt idx="8">
                  <c:v>3.7892768690102101</c:v>
                </c:pt>
                <c:pt idx="9">
                  <c:v>3.3519708772605905</c:v>
                </c:pt>
                <c:pt idx="10">
                  <c:v>3.0255606186307409</c:v>
                </c:pt>
                <c:pt idx="11">
                  <c:v>2.7128530013595347</c:v>
                </c:pt>
                <c:pt idx="12">
                  <c:v>2.4770358242405179</c:v>
                </c:pt>
                <c:pt idx="13">
                  <c:v>2.2620072122871901</c:v>
                </c:pt>
                <c:pt idx="14">
                  <c:v>2.0827057766372592</c:v>
                </c:pt>
                <c:pt idx="15">
                  <c:v>1.9343487654016513</c:v>
                </c:pt>
                <c:pt idx="16">
                  <c:v>1.8075164543426558</c:v>
                </c:pt>
              </c:numCache>
            </c:numRef>
          </c:yVal>
          <c:smooth val="1"/>
        </c:ser>
        <c:ser>
          <c:idx val="13"/>
          <c:order val="8"/>
          <c:tx>
            <c:strRef>
              <c:f>'Class A Mutiple PMI test'!$J$75:$J$76</c:f>
              <c:strCache>
                <c:ptCount val="1"/>
                <c:pt idx="0">
                  <c:v>MTK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test'!$J$83:$J$106</c:f>
              <c:numCache>
                <c:formatCode>0.00</c:formatCode>
                <c:ptCount val="24"/>
                <c:pt idx="0">
                  <c:v>18.7</c:v>
                </c:pt>
                <c:pt idx="1">
                  <c:v>12.4</c:v>
                </c:pt>
                <c:pt idx="2">
                  <c:v>9.6</c:v>
                </c:pt>
                <c:pt idx="3">
                  <c:v>7.2</c:v>
                </c:pt>
                <c:pt idx="4">
                  <c:v>7</c:v>
                </c:pt>
                <c:pt idx="5">
                  <c:v>6.2</c:v>
                </c:pt>
                <c:pt idx="6">
                  <c:v>5.0999999999999996</c:v>
                </c:pt>
                <c:pt idx="7">
                  <c:v>4.8</c:v>
                </c:pt>
                <c:pt idx="8">
                  <c:v>3.9</c:v>
                </c:pt>
                <c:pt idx="9">
                  <c:v>3.7</c:v>
                </c:pt>
                <c:pt idx="10">
                  <c:v>3.2</c:v>
                </c:pt>
                <c:pt idx="11">
                  <c:v>2.9</c:v>
                </c:pt>
                <c:pt idx="12">
                  <c:v>2.5499999999999998</c:v>
                </c:pt>
                <c:pt idx="13">
                  <c:v>2.4</c:v>
                </c:pt>
                <c:pt idx="14">
                  <c:v>2.16</c:v>
                </c:pt>
                <c:pt idx="15">
                  <c:v>2.1</c:v>
                </c:pt>
                <c:pt idx="16">
                  <c:v>2</c:v>
                </c:pt>
              </c:numCache>
            </c:numRef>
          </c:yVal>
          <c:smooth val="1"/>
        </c:ser>
        <c:ser>
          <c:idx val="14"/>
          <c:order val="9"/>
          <c:tx>
            <c:strRef>
              <c:f>'Class A Mutiple PMI test'!$K$75:$K$76</c:f>
              <c:strCache>
                <c:ptCount val="1"/>
                <c:pt idx="0">
                  <c:v>MTK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test'!$K$83:$K$106</c:f>
              <c:numCache>
                <c:formatCode>0.00</c:formatCode>
                <c:ptCount val="24"/>
                <c:pt idx="0">
                  <c:v>15</c:v>
                </c:pt>
                <c:pt idx="1">
                  <c:v>15.5</c:v>
                </c:pt>
                <c:pt idx="2">
                  <c:v>10.3</c:v>
                </c:pt>
                <c:pt idx="3">
                  <c:v>8.4</c:v>
                </c:pt>
                <c:pt idx="4">
                  <c:v>6.5</c:v>
                </c:pt>
                <c:pt idx="5">
                  <c:v>6</c:v>
                </c:pt>
                <c:pt idx="6">
                  <c:v>5.5</c:v>
                </c:pt>
                <c:pt idx="7">
                  <c:v>4.5999999999999996</c:v>
                </c:pt>
                <c:pt idx="8">
                  <c:v>3.7</c:v>
                </c:pt>
                <c:pt idx="9">
                  <c:v>3.3</c:v>
                </c:pt>
                <c:pt idx="10">
                  <c:v>3.1</c:v>
                </c:pt>
                <c:pt idx="11">
                  <c:v>2.8</c:v>
                </c:pt>
                <c:pt idx="12">
                  <c:v>2.5</c:v>
                </c:pt>
                <c:pt idx="13">
                  <c:v>2.2999999999999998</c:v>
                </c:pt>
                <c:pt idx="14">
                  <c:v>2.1</c:v>
                </c:pt>
                <c:pt idx="15">
                  <c:v>2</c:v>
                </c:pt>
                <c:pt idx="16">
                  <c:v>1.85</c:v>
                </c:pt>
              </c:numCache>
            </c:numRef>
          </c:yVal>
          <c:smooth val="1"/>
        </c:ser>
        <c:ser>
          <c:idx val="16"/>
          <c:order val="10"/>
          <c:tx>
            <c:strRef>
              <c:f>'Class A Mutiple PMI test'!$L$75:$L$76</c:f>
              <c:strCache>
                <c:ptCount val="1"/>
                <c:pt idx="0">
                  <c:v>MTK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test'!$L$83:$L$106</c:f>
              <c:numCache>
                <c:formatCode>0.00</c:formatCode>
                <c:ptCount val="24"/>
                <c:pt idx="0">
                  <c:v>15.6</c:v>
                </c:pt>
                <c:pt idx="1">
                  <c:v>10</c:v>
                </c:pt>
                <c:pt idx="2">
                  <c:v>10.199999999999999</c:v>
                </c:pt>
                <c:pt idx="3">
                  <c:v>7.3</c:v>
                </c:pt>
                <c:pt idx="4">
                  <c:v>6.1</c:v>
                </c:pt>
                <c:pt idx="5">
                  <c:v>6.3</c:v>
                </c:pt>
                <c:pt idx="6">
                  <c:v>5.15</c:v>
                </c:pt>
                <c:pt idx="7">
                  <c:v>4.5999999999999996</c:v>
                </c:pt>
                <c:pt idx="8">
                  <c:v>4</c:v>
                </c:pt>
                <c:pt idx="9">
                  <c:v>3.6</c:v>
                </c:pt>
                <c:pt idx="10">
                  <c:v>3.1</c:v>
                </c:pt>
                <c:pt idx="11">
                  <c:v>2.7</c:v>
                </c:pt>
                <c:pt idx="12">
                  <c:v>2.5</c:v>
                </c:pt>
                <c:pt idx="13">
                  <c:v>2.2999999999999998</c:v>
                </c:pt>
                <c:pt idx="14">
                  <c:v>2.2000000000000002</c:v>
                </c:pt>
                <c:pt idx="15">
                  <c:v>2.1</c:v>
                </c:pt>
                <c:pt idx="16">
                  <c:v>1.9</c:v>
                </c:pt>
              </c:numCache>
            </c:numRef>
          </c:yVal>
          <c:smooth val="1"/>
        </c:ser>
        <c:ser>
          <c:idx val="17"/>
          <c:order val="11"/>
          <c:tx>
            <c:strRef>
              <c:f>'Class A Mutiple PMI test'!$M$75:$M$76</c:f>
              <c:strCache>
                <c:ptCount val="1"/>
                <c:pt idx="0">
                  <c:v>MTK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test'!$M$83:$M$106</c:f>
              <c:numCache>
                <c:formatCode>0.00</c:formatCode>
                <c:ptCount val="24"/>
                <c:pt idx="0">
                  <c:v>16.2</c:v>
                </c:pt>
                <c:pt idx="1">
                  <c:v>11</c:v>
                </c:pt>
                <c:pt idx="2">
                  <c:v>8.4</c:v>
                </c:pt>
                <c:pt idx="3">
                  <c:v>7.16</c:v>
                </c:pt>
                <c:pt idx="4">
                  <c:v>7.1</c:v>
                </c:pt>
                <c:pt idx="5">
                  <c:v>6.2</c:v>
                </c:pt>
                <c:pt idx="6">
                  <c:v>5.44</c:v>
                </c:pt>
                <c:pt idx="7">
                  <c:v>4.6399999999999997</c:v>
                </c:pt>
                <c:pt idx="8">
                  <c:v>4.0999999999999996</c:v>
                </c:pt>
                <c:pt idx="9">
                  <c:v>3.5</c:v>
                </c:pt>
                <c:pt idx="10">
                  <c:v>3.14</c:v>
                </c:pt>
                <c:pt idx="11">
                  <c:v>2.9</c:v>
                </c:pt>
                <c:pt idx="12">
                  <c:v>2.6</c:v>
                </c:pt>
                <c:pt idx="13">
                  <c:v>2.2000000000000002</c:v>
                </c:pt>
                <c:pt idx="14">
                  <c:v>2.2000000000000002</c:v>
                </c:pt>
                <c:pt idx="15">
                  <c:v>2</c:v>
                </c:pt>
                <c:pt idx="16">
                  <c:v>1.9</c:v>
                </c:pt>
              </c:numCache>
            </c:numRef>
          </c:yVal>
          <c:smooth val="1"/>
        </c:ser>
        <c:ser>
          <c:idx val="19"/>
          <c:order val="12"/>
          <c:tx>
            <c:strRef>
              <c:f>'Class A Mutiple PMI test'!$N$75:$N$76</c:f>
              <c:strCache>
                <c:ptCount val="1"/>
                <c:pt idx="0">
                  <c:v>LGE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test'!$N$83:$N$106</c:f>
              <c:numCache>
                <c:formatCode>0.00</c:formatCode>
                <c:ptCount val="24"/>
                <c:pt idx="2">
                  <c:v>78.363531168346398</c:v>
                </c:pt>
                <c:pt idx="3">
                  <c:v>36.254490470730936</c:v>
                </c:pt>
                <c:pt idx="4">
                  <c:v>22.093155981424282</c:v>
                </c:pt>
                <c:pt idx="5">
                  <c:v>10.012800839512119</c:v>
                </c:pt>
                <c:pt idx="6">
                  <c:v>7.2396347545040207</c:v>
                </c:pt>
                <c:pt idx="7">
                  <c:v>5.8259659766787424</c:v>
                </c:pt>
                <c:pt idx="8">
                  <c:v>4.3437829321394679</c:v>
                </c:pt>
                <c:pt idx="9">
                  <c:v>3.5217208858987092</c:v>
                </c:pt>
                <c:pt idx="10">
                  <c:v>3.1354580091320434</c:v>
                </c:pt>
                <c:pt idx="11">
                  <c:v>2.8623711239892518</c:v>
                </c:pt>
                <c:pt idx="12">
                  <c:v>2.5492546336403725</c:v>
                </c:pt>
                <c:pt idx="13">
                  <c:v>2.3137194644941061</c:v>
                </c:pt>
                <c:pt idx="14">
                  <c:v>2.10946776949929</c:v>
                </c:pt>
                <c:pt idx="15">
                  <c:v>2.0275403655405859</c:v>
                </c:pt>
                <c:pt idx="16">
                  <c:v>1.8572540765080554</c:v>
                </c:pt>
              </c:numCache>
            </c:numRef>
          </c:yVal>
          <c:smooth val="1"/>
        </c:ser>
        <c:ser>
          <c:idx val="20"/>
          <c:order val="13"/>
          <c:tx>
            <c:strRef>
              <c:f>'Class A Mutiple PMI test'!$O$75:$O$76</c:f>
              <c:strCache>
                <c:ptCount val="1"/>
                <c:pt idx="0">
                  <c:v>LGE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test'!$O$83:$O$106</c:f>
              <c:numCache>
                <c:formatCode>0.00</c:formatCode>
                <c:ptCount val="24"/>
                <c:pt idx="0">
                  <c:v>794.45377049180331</c:v>
                </c:pt>
                <c:pt idx="2">
                  <c:v>42.438270293242674</c:v>
                </c:pt>
                <c:pt idx="3">
                  <c:v>22.832284708687343</c:v>
                </c:pt>
                <c:pt idx="4">
                  <c:v>12.428819235801376</c:v>
                </c:pt>
                <c:pt idx="5">
                  <c:v>9.2594046221766764</c:v>
                </c:pt>
                <c:pt idx="6">
                  <c:v>6.7764324100051372</c:v>
                </c:pt>
                <c:pt idx="7">
                  <c:v>4.8311516450715013</c:v>
                </c:pt>
                <c:pt idx="8">
                  <c:v>4.1550723119508355</c:v>
                </c:pt>
                <c:pt idx="9">
                  <c:v>3.7382873033390767</c:v>
                </c:pt>
                <c:pt idx="10">
                  <c:v>3.0612877186841208</c:v>
                </c:pt>
                <c:pt idx="11">
                  <c:v>2.8549068506070356</c:v>
                </c:pt>
                <c:pt idx="12">
                  <c:v>2.5393648348075399</c:v>
                </c:pt>
                <c:pt idx="13">
                  <c:v>2.3132472702297351</c:v>
                </c:pt>
                <c:pt idx="14">
                  <c:v>2.1620405038376824</c:v>
                </c:pt>
                <c:pt idx="15">
                  <c:v>2.0259498949546564</c:v>
                </c:pt>
                <c:pt idx="16">
                  <c:v>1.8592363605229123</c:v>
                </c:pt>
              </c:numCache>
            </c:numRef>
          </c:yVal>
          <c:smooth val="1"/>
        </c:ser>
        <c:ser>
          <c:idx val="22"/>
          <c:order val="14"/>
          <c:tx>
            <c:strRef>
              <c:f>'Class A Mutiple PMI test'!$P$75:$P$76</c:f>
              <c:strCache>
                <c:ptCount val="1"/>
                <c:pt idx="0">
                  <c:v>LGE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test'!$P$83:$P$106</c:f>
              <c:numCache>
                <c:formatCode>0.00</c:formatCode>
                <c:ptCount val="24"/>
                <c:pt idx="0">
                  <c:v>361.92672324570486</c:v>
                </c:pt>
                <c:pt idx="1">
                  <c:v>175.44907702100571</c:v>
                </c:pt>
                <c:pt idx="2">
                  <c:v>43.482700746163026</c:v>
                </c:pt>
                <c:pt idx="3">
                  <c:v>31.063164259939661</c:v>
                </c:pt>
                <c:pt idx="4">
                  <c:v>14.110892047836762</c:v>
                </c:pt>
                <c:pt idx="5">
                  <c:v>9.0482032582664758</c:v>
                </c:pt>
                <c:pt idx="6">
                  <c:v>7.315566870100243</c:v>
                </c:pt>
                <c:pt idx="7">
                  <c:v>5.2738708747678036</c:v>
                </c:pt>
                <c:pt idx="8">
                  <c:v>4.4050465725233634</c:v>
                </c:pt>
                <c:pt idx="9">
                  <c:v>3.7694158824334556</c:v>
                </c:pt>
                <c:pt idx="10">
                  <c:v>3.1953151228858632</c:v>
                </c:pt>
                <c:pt idx="11">
                  <c:v>2.7782751890293849</c:v>
                </c:pt>
                <c:pt idx="12">
                  <c:v>2.5773128256896092</c:v>
                </c:pt>
                <c:pt idx="13">
                  <c:v>2.370035368003589</c:v>
                </c:pt>
                <c:pt idx="14">
                  <c:v>2.1676472921549435</c:v>
                </c:pt>
                <c:pt idx="15">
                  <c:v>1.9958074909354588</c:v>
                </c:pt>
                <c:pt idx="16">
                  <c:v>1.8499856403431703</c:v>
                </c:pt>
              </c:numCache>
            </c:numRef>
          </c:yVal>
          <c:smooth val="1"/>
        </c:ser>
        <c:ser>
          <c:idx val="23"/>
          <c:order val="15"/>
          <c:tx>
            <c:strRef>
              <c:f>'Class A Mutiple PMI test'!$Q$75:$Q$76</c:f>
              <c:strCache>
                <c:ptCount val="1"/>
                <c:pt idx="0">
                  <c:v>LGE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test'!$Q$83:$Q$106</c:f>
              <c:numCache>
                <c:formatCode>0.00</c:formatCode>
                <c:ptCount val="24"/>
                <c:pt idx="1">
                  <c:v>199.54284665408017</c:v>
                </c:pt>
                <c:pt idx="2">
                  <c:v>80.250653946761048</c:v>
                </c:pt>
                <c:pt idx="3">
                  <c:v>42.999368447644308</c:v>
                </c:pt>
                <c:pt idx="4">
                  <c:v>23.034411007122362</c:v>
                </c:pt>
                <c:pt idx="5">
                  <c:v>10.098078916287029</c:v>
                </c:pt>
                <c:pt idx="6">
                  <c:v>7.9023354253701816</c:v>
                </c:pt>
                <c:pt idx="7">
                  <c:v>5.0900383287951581</c:v>
                </c:pt>
                <c:pt idx="8">
                  <c:v>4.3107212512179292</c:v>
                </c:pt>
                <c:pt idx="9">
                  <c:v>3.5711261231360192</c:v>
                </c:pt>
                <c:pt idx="10">
                  <c:v>3.0797746246993696</c:v>
                </c:pt>
                <c:pt idx="11">
                  <c:v>2.7363567659809278</c:v>
                </c:pt>
                <c:pt idx="12">
                  <c:v>2.5404550367041652</c:v>
                </c:pt>
                <c:pt idx="13">
                  <c:v>2.3151599389821516</c:v>
                </c:pt>
                <c:pt idx="14">
                  <c:v>2.1334841201940891</c:v>
                </c:pt>
                <c:pt idx="15">
                  <c:v>2.0068393587316855</c:v>
                </c:pt>
                <c:pt idx="16">
                  <c:v>1.8804837567652133</c:v>
                </c:pt>
              </c:numCache>
            </c:numRef>
          </c:yVal>
          <c:smooth val="1"/>
        </c:ser>
        <c:ser>
          <c:idx val="0"/>
          <c:order val="16"/>
          <c:tx>
            <c:strRef>
              <c:f>'Class A Mutiple PMI test'!$R$75:$R$76</c:f>
              <c:strCache>
                <c:ptCount val="1"/>
                <c:pt idx="0">
                  <c:v>Intel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test'!$R$83:$R$106</c:f>
              <c:numCache>
                <c:formatCode>0.00</c:formatCode>
                <c:ptCount val="24"/>
                <c:pt idx="1">
                  <c:v>27.059200000000001</c:v>
                </c:pt>
                <c:pt idx="2">
                  <c:v>14.092840000000001</c:v>
                </c:pt>
                <c:pt idx="3">
                  <c:v>9.4787499999999998</c:v>
                </c:pt>
                <c:pt idx="4">
                  <c:v>7.1579240000000004</c:v>
                </c:pt>
                <c:pt idx="5">
                  <c:v>5.54305</c:v>
                </c:pt>
                <c:pt idx="6">
                  <c:v>4.3967770000000002</c:v>
                </c:pt>
                <c:pt idx="7">
                  <c:v>3.6553360000000001</c:v>
                </c:pt>
                <c:pt idx="8">
                  <c:v>3.172272</c:v>
                </c:pt>
                <c:pt idx="9">
                  <c:v>2.849259</c:v>
                </c:pt>
                <c:pt idx="10">
                  <c:v>2.6125099999999999</c:v>
                </c:pt>
                <c:pt idx="11">
                  <c:v>2.4164490000000001</c:v>
                </c:pt>
                <c:pt idx="12">
                  <c:v>2.2357019999999999</c:v>
                </c:pt>
                <c:pt idx="13">
                  <c:v>2.0728930000000001</c:v>
                </c:pt>
                <c:pt idx="14">
                  <c:v>1.9321109999999999</c:v>
                </c:pt>
                <c:pt idx="15">
                  <c:v>1.8033809999999999</c:v>
                </c:pt>
                <c:pt idx="16">
                  <c:v>1.680593</c:v>
                </c:pt>
                <c:pt idx="17">
                  <c:v>1.5553509999999999</c:v>
                </c:pt>
              </c:numCache>
            </c:numRef>
          </c:yVal>
          <c:smooth val="1"/>
        </c:ser>
        <c:ser>
          <c:idx val="3"/>
          <c:order val="17"/>
          <c:tx>
            <c:strRef>
              <c:f>'Class A Mutiple PMI test'!$S$75:$S$76</c:f>
              <c:strCache>
                <c:ptCount val="1"/>
                <c:pt idx="0">
                  <c:v>Intel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test'!$S$83:$S$106</c:f>
              <c:numCache>
                <c:formatCode>0.00</c:formatCode>
                <c:ptCount val="24"/>
                <c:pt idx="1">
                  <c:v>25.985309999999998</c:v>
                </c:pt>
                <c:pt idx="2">
                  <c:v>13.464090000000001</c:v>
                </c:pt>
                <c:pt idx="3">
                  <c:v>9.0516869999999994</c:v>
                </c:pt>
                <c:pt idx="4">
                  <c:v>6.8602350000000003</c:v>
                </c:pt>
                <c:pt idx="5">
                  <c:v>5.3506729999999996</c:v>
                </c:pt>
                <c:pt idx="6">
                  <c:v>4.2804149999999996</c:v>
                </c:pt>
                <c:pt idx="7">
                  <c:v>3.5870139999999999</c:v>
                </c:pt>
                <c:pt idx="8">
                  <c:v>3.1326670000000001</c:v>
                </c:pt>
                <c:pt idx="9">
                  <c:v>2.8274149999999998</c:v>
                </c:pt>
                <c:pt idx="10">
                  <c:v>2.6027260000000001</c:v>
                </c:pt>
                <c:pt idx="11">
                  <c:v>2.413805</c:v>
                </c:pt>
                <c:pt idx="12">
                  <c:v>2.2354949999999998</c:v>
                </c:pt>
                <c:pt idx="13">
                  <c:v>2.072784</c:v>
                </c:pt>
                <c:pt idx="14">
                  <c:v>1.9320660000000001</c:v>
                </c:pt>
                <c:pt idx="15">
                  <c:v>1.8033699999999999</c:v>
                </c:pt>
                <c:pt idx="16">
                  <c:v>1.680593</c:v>
                </c:pt>
                <c:pt idx="17">
                  <c:v>1.5553509999999999</c:v>
                </c:pt>
              </c:numCache>
            </c:numRef>
          </c:yVal>
          <c:smooth val="1"/>
        </c:ser>
        <c:ser>
          <c:idx val="6"/>
          <c:order val="18"/>
          <c:tx>
            <c:strRef>
              <c:f>'Class A Mutiple PMI test'!$T$75:$T$76</c:f>
              <c:strCache>
                <c:ptCount val="1"/>
                <c:pt idx="0">
                  <c:v>Intel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test'!$T$83:$T$106</c:f>
              <c:numCache>
                <c:formatCode>0.00</c:formatCode>
                <c:ptCount val="24"/>
                <c:pt idx="1">
                  <c:v>26.547609999999999</c:v>
                </c:pt>
                <c:pt idx="2">
                  <c:v>13.80894</c:v>
                </c:pt>
                <c:pt idx="3">
                  <c:v>9.2896850000000004</c:v>
                </c:pt>
                <c:pt idx="4">
                  <c:v>7.0259470000000004</c:v>
                </c:pt>
                <c:pt idx="5">
                  <c:v>5.4538349999999998</c:v>
                </c:pt>
                <c:pt idx="6">
                  <c:v>4.3373150000000003</c:v>
                </c:pt>
                <c:pt idx="7">
                  <c:v>3.6157919999999999</c:v>
                </c:pt>
                <c:pt idx="8">
                  <c:v>3.1471629999999999</c:v>
                </c:pt>
                <c:pt idx="9">
                  <c:v>2.834749</c:v>
                </c:pt>
                <c:pt idx="10">
                  <c:v>2.605108</c:v>
                </c:pt>
                <c:pt idx="11">
                  <c:v>2.4133789999999999</c:v>
                </c:pt>
                <c:pt idx="12">
                  <c:v>2.2344889999999999</c:v>
                </c:pt>
                <c:pt idx="13">
                  <c:v>2.0722499999999999</c:v>
                </c:pt>
                <c:pt idx="14">
                  <c:v>1.9318409999999999</c:v>
                </c:pt>
                <c:pt idx="15">
                  <c:v>1.8033170000000001</c:v>
                </c:pt>
                <c:pt idx="16">
                  <c:v>1.680593</c:v>
                </c:pt>
                <c:pt idx="17">
                  <c:v>1.5553509999999999</c:v>
                </c:pt>
              </c:numCache>
            </c:numRef>
          </c:yVal>
          <c:smooth val="1"/>
        </c:ser>
        <c:ser>
          <c:idx val="9"/>
          <c:order val="19"/>
          <c:tx>
            <c:strRef>
              <c:f>'Class A Mutiple PMI test'!$U$75:$U$76</c:f>
              <c:strCache>
                <c:ptCount val="1"/>
                <c:pt idx="0">
                  <c:v>Intel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test'!$U$83:$U$106</c:f>
              <c:numCache>
                <c:formatCode>0.00</c:formatCode>
                <c:ptCount val="24"/>
                <c:pt idx="1">
                  <c:v>26.497299999999999</c:v>
                </c:pt>
                <c:pt idx="2">
                  <c:v>13.767670000000001</c:v>
                </c:pt>
                <c:pt idx="3">
                  <c:v>9.2569669999999995</c:v>
                </c:pt>
                <c:pt idx="4">
                  <c:v>7.0006839999999997</c:v>
                </c:pt>
                <c:pt idx="5">
                  <c:v>5.4351070000000004</c:v>
                </c:pt>
                <c:pt idx="6">
                  <c:v>4.3235650000000003</c:v>
                </c:pt>
                <c:pt idx="7">
                  <c:v>3.6059079999999999</c:v>
                </c:pt>
                <c:pt idx="8">
                  <c:v>3.1407509999999998</c:v>
                </c:pt>
                <c:pt idx="9">
                  <c:v>2.8313350000000002</c:v>
                </c:pt>
                <c:pt idx="10">
                  <c:v>2.6038019999999999</c:v>
                </c:pt>
                <c:pt idx="11">
                  <c:v>2.4133110000000002</c:v>
                </c:pt>
                <c:pt idx="12">
                  <c:v>2.2347480000000002</c:v>
                </c:pt>
                <c:pt idx="13">
                  <c:v>2.0723889999999998</c:v>
                </c:pt>
                <c:pt idx="14">
                  <c:v>1.9319</c:v>
                </c:pt>
                <c:pt idx="15">
                  <c:v>1.803331</c:v>
                </c:pt>
                <c:pt idx="16">
                  <c:v>1.680593</c:v>
                </c:pt>
                <c:pt idx="17">
                  <c:v>1.5553509999999999</c:v>
                </c:pt>
              </c:numCache>
            </c:numRef>
          </c:yVal>
          <c:smooth val="1"/>
        </c:ser>
        <c:ser>
          <c:idx val="12"/>
          <c:order val="20"/>
          <c:tx>
            <c:strRef>
              <c:f>'Class A Mutiple PMI test'!$V$75:$V$76</c:f>
              <c:strCache>
                <c:ptCount val="1"/>
                <c:pt idx="0">
                  <c:v>Ericsson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test'!$V$83:$V$106</c:f>
              <c:numCache>
                <c:formatCode>0.00</c:formatCode>
                <c:ptCount val="24"/>
                <c:pt idx="0">
                  <c:v>13.825141670874713</c:v>
                </c:pt>
                <c:pt idx="1">
                  <c:v>9.4052169025599106</c:v>
                </c:pt>
                <c:pt idx="2">
                  <c:v>7.2656746173865292</c:v>
                </c:pt>
                <c:pt idx="3">
                  <c:v>6.0264064909810235</c:v>
                </c:pt>
                <c:pt idx="4">
                  <c:v>4.9744783746897001</c:v>
                </c:pt>
                <c:pt idx="5">
                  <c:v>4.4370256061079605</c:v>
                </c:pt>
                <c:pt idx="6">
                  <c:v>3.9000107808797657</c:v>
                </c:pt>
                <c:pt idx="7">
                  <c:v>3.5282864627153332</c:v>
                </c:pt>
                <c:pt idx="8">
                  <c:v>3.0630770565486221</c:v>
                </c:pt>
                <c:pt idx="9">
                  <c:v>2.7904415390208399</c:v>
                </c:pt>
                <c:pt idx="10">
                  <c:v>2.6030107497820989</c:v>
                </c:pt>
                <c:pt idx="11">
                  <c:v>2.4651949335192684</c:v>
                </c:pt>
                <c:pt idx="12">
                  <c:v>2.2770791704793742</c:v>
                </c:pt>
              </c:numCache>
            </c:numRef>
          </c:yVal>
          <c:smooth val="1"/>
        </c:ser>
        <c:ser>
          <c:idx val="15"/>
          <c:order val="21"/>
          <c:tx>
            <c:strRef>
              <c:f>'Class A Mutiple PMI test'!$W$75:$W$76</c:f>
              <c:strCache>
                <c:ptCount val="1"/>
                <c:pt idx="0">
                  <c:v>Ericsson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test'!$W$83:$W$106</c:f>
              <c:numCache>
                <c:formatCode>0.00</c:formatCode>
                <c:ptCount val="24"/>
                <c:pt idx="0">
                  <c:v>16.592935528120712</c:v>
                </c:pt>
                <c:pt idx="1">
                  <c:v>11.189319918738512</c:v>
                </c:pt>
                <c:pt idx="2">
                  <c:v>7.7271742647884345</c:v>
                </c:pt>
                <c:pt idx="3">
                  <c:v>5.998499424626007</c:v>
                </c:pt>
                <c:pt idx="4">
                  <c:v>4.7445368555659799</c:v>
                </c:pt>
                <c:pt idx="5">
                  <c:v>4.3130972861979018</c:v>
                </c:pt>
                <c:pt idx="6">
                  <c:v>3.7312311574622035</c:v>
                </c:pt>
                <c:pt idx="7">
                  <c:v>3.3563362728968698</c:v>
                </c:pt>
                <c:pt idx="8">
                  <c:v>3.0240021748263848</c:v>
                </c:pt>
                <c:pt idx="9">
                  <c:v>2.8510432248355255</c:v>
                </c:pt>
                <c:pt idx="10">
                  <c:v>2.5338348862866029</c:v>
                </c:pt>
                <c:pt idx="11">
                  <c:v>2.3371686260009641</c:v>
                </c:pt>
                <c:pt idx="12">
                  <c:v>2.180969954743218</c:v>
                </c:pt>
              </c:numCache>
            </c:numRef>
          </c:yVal>
          <c:smooth val="1"/>
        </c:ser>
        <c:ser>
          <c:idx val="18"/>
          <c:order val="22"/>
          <c:tx>
            <c:strRef>
              <c:f>'Class A Mutiple PMI test'!$X$75:$X$76</c:f>
              <c:strCache>
                <c:ptCount val="1"/>
                <c:pt idx="0">
                  <c:v>Ericsson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test'!$X$83:$X$106</c:f>
              <c:numCache>
                <c:formatCode>0.00</c:formatCode>
                <c:ptCount val="24"/>
                <c:pt idx="0">
                  <c:v>13.741685435984438</c:v>
                </c:pt>
                <c:pt idx="1">
                  <c:v>9.2898270681356863</c:v>
                </c:pt>
                <c:pt idx="2">
                  <c:v>7.0154491138520934</c:v>
                </c:pt>
                <c:pt idx="3">
                  <c:v>5.6767321063219249</c:v>
                </c:pt>
                <c:pt idx="4">
                  <c:v>5.014734454839</c:v>
                </c:pt>
                <c:pt idx="5">
                  <c:v>4.228339451753798</c:v>
                </c:pt>
                <c:pt idx="6">
                  <c:v>3.8327527947384632</c:v>
                </c:pt>
                <c:pt idx="7">
                  <c:v>3.4667122062984022</c:v>
                </c:pt>
                <c:pt idx="8">
                  <c:v>3.1037951713473007</c:v>
                </c:pt>
                <c:pt idx="9">
                  <c:v>2.9312074624075701</c:v>
                </c:pt>
                <c:pt idx="10">
                  <c:v>2.5924344935575756</c:v>
                </c:pt>
                <c:pt idx="11">
                  <c:v>2.403913547436209</c:v>
                </c:pt>
                <c:pt idx="12">
                  <c:v>2.2264105529965481</c:v>
                </c:pt>
              </c:numCache>
            </c:numRef>
          </c:yVal>
          <c:smooth val="1"/>
        </c:ser>
        <c:ser>
          <c:idx val="21"/>
          <c:order val="23"/>
          <c:tx>
            <c:strRef>
              <c:f>'Class A Mutiple PMI test'!$Y$75:$Y$76</c:f>
              <c:strCache>
                <c:ptCount val="1"/>
                <c:pt idx="0">
                  <c:v>Ericsson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test'!$Y$83:$Y$106</c:f>
              <c:numCache>
                <c:formatCode>0.00</c:formatCode>
                <c:ptCount val="24"/>
                <c:pt idx="0">
                  <c:v>12.125066945499988</c:v>
                </c:pt>
                <c:pt idx="1">
                  <c:v>9.3239234107917905</c:v>
                </c:pt>
                <c:pt idx="2">
                  <c:v>7.2384000979282064</c:v>
                </c:pt>
                <c:pt idx="3">
                  <c:v>5.6042187148740874</c:v>
                </c:pt>
                <c:pt idx="4">
                  <c:v>4.7915732616692495</c:v>
                </c:pt>
                <c:pt idx="5">
                  <c:v>4.2101261641412524</c:v>
                </c:pt>
                <c:pt idx="6">
                  <c:v>4.0580909799026692</c:v>
                </c:pt>
                <c:pt idx="7">
                  <c:v>3.4973340305220946</c:v>
                </c:pt>
                <c:pt idx="8">
                  <c:v>3.1867795896610613</c:v>
                </c:pt>
                <c:pt idx="9">
                  <c:v>2.9003767171531272</c:v>
                </c:pt>
                <c:pt idx="10">
                  <c:v>2.7111851829086002</c:v>
                </c:pt>
                <c:pt idx="11">
                  <c:v>2.4288940402303147</c:v>
                </c:pt>
                <c:pt idx="12">
                  <c:v>2.278643236616265</c:v>
                </c:pt>
              </c:numCache>
            </c:numRef>
          </c:yVal>
          <c:smooth val="1"/>
        </c:ser>
        <c:ser>
          <c:idx val="24"/>
          <c:order val="24"/>
          <c:tx>
            <c:strRef>
              <c:f>'Class A Mutiple PMI test'!$Z$75:$Z$76</c:f>
              <c:strCache>
                <c:ptCount val="1"/>
                <c:pt idx="0">
                  <c:v>Huawei CSS 1</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test'!$Z$83:$Z$106</c:f>
              <c:numCache>
                <c:formatCode>G/通用格式</c:formatCode>
                <c:ptCount val="24"/>
                <c:pt idx="0">
                  <c:v>20.37</c:v>
                </c:pt>
                <c:pt idx="1">
                  <c:v>13.66</c:v>
                </c:pt>
                <c:pt idx="2">
                  <c:v>10.029999999999999</c:v>
                </c:pt>
                <c:pt idx="3">
                  <c:v>8.56</c:v>
                </c:pt>
                <c:pt idx="4">
                  <c:v>6.87</c:v>
                </c:pt>
                <c:pt idx="5">
                  <c:v>5.84</c:v>
                </c:pt>
                <c:pt idx="6">
                  <c:v>4.99</c:v>
                </c:pt>
                <c:pt idx="7">
                  <c:v>4.37</c:v>
                </c:pt>
                <c:pt idx="8">
                  <c:v>3.87</c:v>
                </c:pt>
                <c:pt idx="9">
                  <c:v>3.37</c:v>
                </c:pt>
                <c:pt idx="10">
                  <c:v>3.07</c:v>
                </c:pt>
              </c:numCache>
            </c:numRef>
          </c:yVal>
          <c:smooth val="1"/>
        </c:ser>
        <c:ser>
          <c:idx val="25"/>
          <c:order val="25"/>
          <c:tx>
            <c:strRef>
              <c:f>'Class A Mutiple PMI test'!$AA$75:$AA$76</c:f>
              <c:strCache>
                <c:ptCount val="1"/>
                <c:pt idx="0">
                  <c:v>Huawei CSS 2</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test'!$AA$83:$AA$106</c:f>
              <c:numCache>
                <c:formatCode>G/通用格式</c:formatCode>
                <c:ptCount val="24"/>
                <c:pt idx="0">
                  <c:v>18.73</c:v>
                </c:pt>
                <c:pt idx="1">
                  <c:v>12.81</c:v>
                </c:pt>
                <c:pt idx="2">
                  <c:v>9.57</c:v>
                </c:pt>
                <c:pt idx="3">
                  <c:v>8.19</c:v>
                </c:pt>
                <c:pt idx="4">
                  <c:v>6.64</c:v>
                </c:pt>
                <c:pt idx="5">
                  <c:v>5.63</c:v>
                </c:pt>
                <c:pt idx="6">
                  <c:v>4.8</c:v>
                </c:pt>
                <c:pt idx="7">
                  <c:v>4.24</c:v>
                </c:pt>
                <c:pt idx="8">
                  <c:v>3.75</c:v>
                </c:pt>
                <c:pt idx="9">
                  <c:v>3.31</c:v>
                </c:pt>
                <c:pt idx="10">
                  <c:v>2.95</c:v>
                </c:pt>
              </c:numCache>
            </c:numRef>
          </c:yVal>
          <c:smooth val="1"/>
        </c:ser>
        <c:ser>
          <c:idx val="26"/>
          <c:order val="26"/>
          <c:tx>
            <c:strRef>
              <c:f>'Class A Mutiple PMI test'!$AB$75:$AB$76</c:f>
              <c:strCache>
                <c:ptCount val="1"/>
                <c:pt idx="0">
                  <c:v>Huawei CSS 3</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test'!$AB$83:$AB$106</c:f>
              <c:numCache>
                <c:formatCode>G/通用格式</c:formatCode>
                <c:ptCount val="24"/>
                <c:pt idx="0">
                  <c:v>19.54</c:v>
                </c:pt>
                <c:pt idx="1">
                  <c:v>13.15</c:v>
                </c:pt>
                <c:pt idx="2">
                  <c:v>9.77</c:v>
                </c:pt>
                <c:pt idx="3">
                  <c:v>8.31</c:v>
                </c:pt>
                <c:pt idx="4">
                  <c:v>6.77</c:v>
                </c:pt>
                <c:pt idx="5">
                  <c:v>5.73</c:v>
                </c:pt>
                <c:pt idx="6">
                  <c:v>4.99</c:v>
                </c:pt>
                <c:pt idx="7">
                  <c:v>4.34</c:v>
                </c:pt>
                <c:pt idx="8">
                  <c:v>3.79</c:v>
                </c:pt>
                <c:pt idx="9">
                  <c:v>3.43</c:v>
                </c:pt>
                <c:pt idx="10">
                  <c:v>3.01</c:v>
                </c:pt>
              </c:numCache>
            </c:numRef>
          </c:yVal>
          <c:smooth val="1"/>
        </c:ser>
        <c:ser>
          <c:idx val="27"/>
          <c:order val="27"/>
          <c:tx>
            <c:strRef>
              <c:f>'Class A Mutiple PMI test'!$AC$75:$AC$76</c:f>
              <c:strCache>
                <c:ptCount val="1"/>
                <c:pt idx="0">
                  <c:v>Huawei CSS 4</c:v>
                </c:pt>
              </c:strCache>
            </c:strRef>
          </c:tx>
          <c:xVal>
            <c:numRef>
              <c:f>'Class A Mutiple PMI test'!$A$83:$A$106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test'!$AC$83:$AC$106</c:f>
              <c:numCache>
                <c:formatCode>G/通用格式</c:formatCode>
                <c:ptCount val="24"/>
                <c:pt idx="0">
                  <c:v>19.670000000000002</c:v>
                </c:pt>
                <c:pt idx="1">
                  <c:v>13.35</c:v>
                </c:pt>
                <c:pt idx="2">
                  <c:v>9.8699999999999992</c:v>
                </c:pt>
                <c:pt idx="3">
                  <c:v>8.43</c:v>
                </c:pt>
                <c:pt idx="4">
                  <c:v>6.86</c:v>
                </c:pt>
                <c:pt idx="5">
                  <c:v>5.8</c:v>
                </c:pt>
                <c:pt idx="6">
                  <c:v>4.96</c:v>
                </c:pt>
                <c:pt idx="7">
                  <c:v>4.38</c:v>
                </c:pt>
                <c:pt idx="8">
                  <c:v>3.78</c:v>
                </c:pt>
                <c:pt idx="9">
                  <c:v>3.35</c:v>
                </c:pt>
                <c:pt idx="10">
                  <c:v>3.07</c:v>
                </c:pt>
              </c:numCache>
            </c:numRef>
          </c:yVal>
          <c:smooth val="1"/>
        </c:ser>
        <c:axId val="191315328"/>
        <c:axId val="191338368"/>
      </c:scatterChart>
      <c:valAx>
        <c:axId val="191315328"/>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191338368"/>
        <c:crosses val="autoZero"/>
        <c:crossBetween val="midCat"/>
        <c:majorUnit val="1"/>
      </c:valAx>
      <c:valAx>
        <c:axId val="19133836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000">
                    <a:effectLst/>
                    <a:latin typeface="Calibri" pitchFamily="34" charset="0"/>
                    <a:cs typeface="Calibri" pitchFamily="34" charset="0"/>
                  </a:rPr>
                  <a:t>Throughput</a:t>
                </a:r>
                <a:r>
                  <a:rPr lang="en-US" altLang="zh-CN" sz="1000" baseline="0">
                    <a:effectLst/>
                    <a:latin typeface="Calibri" pitchFamily="34" charset="0"/>
                    <a:cs typeface="Calibri" pitchFamily="34" charset="0"/>
                  </a:rPr>
                  <a:t> Ratio</a:t>
                </a:r>
              </a:p>
            </c:rich>
          </c:tx>
          <c:layout/>
        </c:title>
        <c:numFmt formatCode="G/通用格式" sourceLinked="1"/>
        <c:tickLblPos val="nextTo"/>
        <c:txPr>
          <a:bodyPr/>
          <a:lstStyle/>
          <a:p>
            <a:pPr>
              <a:defRPr lang="en-US"/>
            </a:pPr>
            <a:endParaRPr lang="zh-CN"/>
          </a:p>
        </c:txPr>
        <c:crossAx val="191315328"/>
        <c:crossesAt val="-5"/>
        <c:crossBetween val="midCat"/>
      </c:valAx>
    </c:plotArea>
    <c:legend>
      <c:legendPos val="r"/>
      <c:layout>
        <c:manualLayout>
          <c:xMode val="edge"/>
          <c:yMode val="edge"/>
          <c:x val="0.74797783009082941"/>
          <c:y val="0.19206940364801769"/>
          <c:w val="0.25012320624870343"/>
          <c:h val="0.66935439043112221"/>
        </c:manualLayout>
      </c:layout>
      <c:txPr>
        <a:bodyPr/>
        <a:lstStyle/>
        <a:p>
          <a:pPr>
            <a:defRPr lang="en-US"/>
          </a:pPr>
          <a:endParaRPr lang="zh-CN"/>
        </a:p>
      </c:txPr>
    </c:legend>
    <c:plotVisOnly val="1"/>
    <c:dispBlanksAs val="span"/>
  </c:chart>
  <c:printSettings>
    <c:headerFooter/>
    <c:pageMargins b="0.75000000000000244" l="0.70000000000000062" r="0.70000000000000062" t="0.75000000000000244"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random PMI</a:t>
            </a: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60310577157236778"/>
          <c:h val="0.68623171355921064"/>
        </c:manualLayout>
      </c:layout>
      <c:scatterChart>
        <c:scatterStyle val="smoothMarker"/>
        <c:ser>
          <c:idx val="1"/>
          <c:order val="0"/>
          <c:tx>
            <c:strRef>
              <c:f>'Class A Mutiple PMI test'!$B$112</c:f>
              <c:strCache>
                <c:ptCount val="1"/>
                <c:pt idx="0">
                  <c:v>Qualcomm</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test'!$B$113:$B$147</c:f>
              <c:numCache>
                <c:formatCode>0.00</c:formatCode>
                <c:ptCount val="35"/>
              </c:numCache>
            </c:numRef>
          </c:yVal>
          <c:smooth val="1"/>
        </c:ser>
        <c:ser>
          <c:idx val="2"/>
          <c:order val="1"/>
          <c:tx>
            <c:strRef>
              <c:f>'Class A Mutiple PMI test'!$C$112</c:f>
              <c:strCache>
                <c:ptCount val="1"/>
                <c:pt idx="0">
                  <c:v>Samsung</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test'!$C$113:$C$147</c:f>
              <c:numCache>
                <c:formatCode>0.00</c:formatCode>
                <c:ptCount val="35"/>
                <c:pt idx="0">
                  <c:v>2097.6</c:v>
                </c:pt>
                <c:pt idx="1">
                  <c:v>14644.800000000001</c:v>
                </c:pt>
                <c:pt idx="2">
                  <c:v>32800.800000000003</c:v>
                </c:pt>
                <c:pt idx="3">
                  <c:v>90172.800000000003</c:v>
                </c:pt>
                <c:pt idx="4">
                  <c:v>206791</c:v>
                </c:pt>
                <c:pt idx="5">
                  <c:v>403809.99999999994</c:v>
                </c:pt>
                <c:pt idx="6">
                  <c:v>641719</c:v>
                </c:pt>
                <c:pt idx="7">
                  <c:v>1000230</c:v>
                </c:pt>
                <c:pt idx="8">
                  <c:v>1439550.0000000002</c:v>
                </c:pt>
                <c:pt idx="9">
                  <c:v>1963340</c:v>
                </c:pt>
                <c:pt idx="10">
                  <c:v>2510170</c:v>
                </c:pt>
                <c:pt idx="11">
                  <c:v>3152950</c:v>
                </c:pt>
                <c:pt idx="12">
                  <c:v>3742960</c:v>
                </c:pt>
                <c:pt idx="13">
                  <c:v>4345600</c:v>
                </c:pt>
                <c:pt idx="14">
                  <c:v>5039770</c:v>
                </c:pt>
                <c:pt idx="15">
                  <c:v>5749040</c:v>
                </c:pt>
                <c:pt idx="16">
                  <c:v>6513000</c:v>
                </c:pt>
                <c:pt idx="17">
                  <c:v>7221980</c:v>
                </c:pt>
                <c:pt idx="18">
                  <c:v>7933949.9999999991</c:v>
                </c:pt>
                <c:pt idx="19">
                  <c:v>8697450</c:v>
                </c:pt>
                <c:pt idx="20">
                  <c:v>9425510</c:v>
                </c:pt>
                <c:pt idx="21">
                  <c:v>10145800</c:v>
                </c:pt>
                <c:pt idx="22">
                  <c:v>10911000</c:v>
                </c:pt>
              </c:numCache>
            </c:numRef>
          </c:yVal>
          <c:smooth val="1"/>
        </c:ser>
        <c:ser>
          <c:idx val="4"/>
          <c:order val="2"/>
          <c:tx>
            <c:strRef>
              <c:f>'Class A Mutiple PMI test'!$D$112</c:f>
              <c:strCache>
                <c:ptCount val="1"/>
                <c:pt idx="0">
                  <c:v>MTK</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test'!$D$113:$D$147</c:f>
              <c:numCache>
                <c:formatCode>0.00</c:formatCode>
                <c:ptCount val="35"/>
              </c:numCache>
            </c:numRef>
          </c:yVal>
          <c:smooth val="1"/>
        </c:ser>
        <c:ser>
          <c:idx val="5"/>
          <c:order val="3"/>
          <c:tx>
            <c:strRef>
              <c:f>'Class A Mutiple PMI test'!$E$112</c:f>
              <c:strCache>
                <c:ptCount val="1"/>
                <c:pt idx="0">
                  <c:v>LGE</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test'!$E$113:$E$147</c:f>
              <c:numCache>
                <c:formatCode>0.00</c:formatCode>
                <c:ptCount val="35"/>
                <c:pt idx="0">
                  <c:v>0</c:v>
                </c:pt>
                <c:pt idx="1">
                  <c:v>0</c:v>
                </c:pt>
                <c:pt idx="2">
                  <c:v>0</c:v>
                </c:pt>
                <c:pt idx="3">
                  <c:v>0</c:v>
                </c:pt>
                <c:pt idx="4">
                  <c:v>0</c:v>
                </c:pt>
                <c:pt idx="5">
                  <c:v>9524.5544554455446</c:v>
                </c:pt>
                <c:pt idx="6">
                  <c:v>32242.574257425746</c:v>
                </c:pt>
                <c:pt idx="7">
                  <c:v>140414.85148514851</c:v>
                </c:pt>
                <c:pt idx="8">
                  <c:v>267278.61386138614</c:v>
                </c:pt>
                <c:pt idx="9">
                  <c:v>672880.99009900994</c:v>
                </c:pt>
                <c:pt idx="10">
                  <c:v>1290422.9702970297</c:v>
                </c:pt>
                <c:pt idx="11">
                  <c:v>2187094.4554455443</c:v>
                </c:pt>
                <c:pt idx="12">
                  <c:v>3352812.4752475251</c:v>
                </c:pt>
                <c:pt idx="13">
                  <c:v>4448630.4950495055</c:v>
                </c:pt>
                <c:pt idx="14">
                  <c:v>5231552.6732673272</c:v>
                </c:pt>
                <c:pt idx="15">
                  <c:v>6261066.5346534653</c:v>
                </c:pt>
                <c:pt idx="16">
                  <c:v>6926531.8811881188</c:v>
                </c:pt>
                <c:pt idx="17">
                  <c:v>7571064.9504950484</c:v>
                </c:pt>
                <c:pt idx="18">
                  <c:v>8367068.3168316828</c:v>
                </c:pt>
                <c:pt idx="19">
                  <c:v>8959070.4950495064</c:v>
                </c:pt>
                <c:pt idx="20">
                  <c:v>9605339.4059405942</c:v>
                </c:pt>
                <c:pt idx="21">
                  <c:v>10263336.83168317</c:v>
                </c:pt>
                <c:pt idx="22">
                  <c:v>11018776.039604001</c:v>
                </c:pt>
              </c:numCache>
            </c:numRef>
          </c:yVal>
          <c:smooth val="1"/>
        </c:ser>
        <c:ser>
          <c:idx val="7"/>
          <c:order val="4"/>
          <c:tx>
            <c:strRef>
              <c:f>'Class A Mutiple PMI test'!$F$112</c:f>
              <c:strCache>
                <c:ptCount val="1"/>
                <c:pt idx="0">
                  <c:v>Intel</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test'!$F$113:$F$147</c:f>
              <c:numCache>
                <c:formatCode>0</c:formatCode>
                <c:ptCount val="35"/>
                <c:pt idx="6">
                  <c:v>49340</c:v>
                </c:pt>
                <c:pt idx="7">
                  <c:v>412594</c:v>
                </c:pt>
                <c:pt idx="8">
                  <c:v>899870</c:v>
                </c:pt>
                <c:pt idx="9">
                  <c:v>1484740</c:v>
                </c:pt>
                <c:pt idx="10">
                  <c:v>2140760</c:v>
                </c:pt>
                <c:pt idx="11">
                  <c:v>2988720</c:v>
                </c:pt>
                <c:pt idx="12">
                  <c:v>4047100.0000000005</c:v>
                </c:pt>
                <c:pt idx="13">
                  <c:v>5136000</c:v>
                </c:pt>
                <c:pt idx="14">
                  <c:v>6075560</c:v>
                </c:pt>
                <c:pt idx="15">
                  <c:v>6822140</c:v>
                </c:pt>
                <c:pt idx="16">
                  <c:v>7488570</c:v>
                </c:pt>
                <c:pt idx="17">
                  <c:v>8129630.0000000009</c:v>
                </c:pt>
                <c:pt idx="18">
                  <c:v>8800080</c:v>
                </c:pt>
                <c:pt idx="19">
                  <c:v>9492020</c:v>
                </c:pt>
                <c:pt idx="20">
                  <c:v>10184200</c:v>
                </c:pt>
                <c:pt idx="21">
                  <c:v>10911600</c:v>
                </c:pt>
                <c:pt idx="22">
                  <c:v>11709000</c:v>
                </c:pt>
                <c:pt idx="23">
                  <c:v>12651800</c:v>
                </c:pt>
                <c:pt idx="24">
                  <c:v>13714400</c:v>
                </c:pt>
                <c:pt idx="25">
                  <c:v>14779700</c:v>
                </c:pt>
                <c:pt idx="26">
                  <c:v>15730700</c:v>
                </c:pt>
                <c:pt idx="27">
                  <c:v>16619100</c:v>
                </c:pt>
                <c:pt idx="28">
                  <c:v>17492600</c:v>
                </c:pt>
                <c:pt idx="29">
                  <c:v>18228800</c:v>
                </c:pt>
                <c:pt idx="30">
                  <c:v>18705400</c:v>
                </c:pt>
                <c:pt idx="31">
                  <c:v>18986600</c:v>
                </c:pt>
                <c:pt idx="32">
                  <c:v>19213600</c:v>
                </c:pt>
                <c:pt idx="33">
                  <c:v>19379000</c:v>
                </c:pt>
                <c:pt idx="34">
                  <c:v>19475600</c:v>
                </c:pt>
              </c:numCache>
            </c:numRef>
          </c:yVal>
          <c:smooth val="1"/>
        </c:ser>
        <c:ser>
          <c:idx val="8"/>
          <c:order val="5"/>
          <c:tx>
            <c:strRef>
              <c:f>'Class A Mutiple PMI test'!$G$112</c:f>
              <c:strCache>
                <c:ptCount val="1"/>
                <c:pt idx="0">
                  <c:v>Ericsson</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test'!$G$113:$G$147</c:f>
              <c:numCache>
                <c:formatCode>0.00</c:formatCode>
                <c:ptCount val="35"/>
                <c:pt idx="0">
                  <c:v>0</c:v>
                </c:pt>
                <c:pt idx="1">
                  <c:v>7770</c:v>
                </c:pt>
                <c:pt idx="2">
                  <c:v>39440</c:v>
                </c:pt>
                <c:pt idx="3">
                  <c:v>73090</c:v>
                </c:pt>
                <c:pt idx="4">
                  <c:v>210490</c:v>
                </c:pt>
                <c:pt idx="5">
                  <c:v>467700</c:v>
                </c:pt>
                <c:pt idx="6">
                  <c:v>712920</c:v>
                </c:pt>
                <c:pt idx="7">
                  <c:v>1174260</c:v>
                </c:pt>
                <c:pt idx="8">
                  <c:v>1675320</c:v>
                </c:pt>
                <c:pt idx="9">
                  <c:v>2236950</c:v>
                </c:pt>
                <c:pt idx="10">
                  <c:v>2952790</c:v>
                </c:pt>
                <c:pt idx="11">
                  <c:v>3583520</c:v>
                </c:pt>
                <c:pt idx="12">
                  <c:v>4359570</c:v>
                </c:pt>
                <c:pt idx="13">
                  <c:v>5027670</c:v>
                </c:pt>
                <c:pt idx="14">
                  <c:v>5993780</c:v>
                </c:pt>
                <c:pt idx="15">
                  <c:v>6794190</c:v>
                </c:pt>
                <c:pt idx="16">
                  <c:v>7400150</c:v>
                </c:pt>
                <c:pt idx="17">
                  <c:v>7873710</c:v>
                </c:pt>
                <c:pt idx="18">
                  <c:v>8567840</c:v>
                </c:pt>
              </c:numCache>
            </c:numRef>
          </c:yVal>
          <c:smooth val="1"/>
        </c:ser>
        <c:ser>
          <c:idx val="10"/>
          <c:order val="6"/>
          <c:tx>
            <c:strRef>
              <c:f>'Class A Mutiple PMI test'!$H$112</c:f>
              <c:strCache>
                <c:ptCount val="1"/>
                <c:pt idx="0">
                  <c:v>Huawei</c:v>
                </c:pt>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test'!$H$113:$H$147</c:f>
              <c:numCache>
                <c:formatCode>0.00</c:formatCode>
                <c:ptCount val="35"/>
                <c:pt idx="3">
                  <c:v>79627</c:v>
                </c:pt>
                <c:pt idx="4">
                  <c:v>172049</c:v>
                </c:pt>
                <c:pt idx="5">
                  <c:v>290099</c:v>
                </c:pt>
                <c:pt idx="6">
                  <c:v>523898</c:v>
                </c:pt>
                <c:pt idx="7">
                  <c:v>895335</c:v>
                </c:pt>
                <c:pt idx="8">
                  <c:v>1354334</c:v>
                </c:pt>
                <c:pt idx="9">
                  <c:v>1804138</c:v>
                </c:pt>
                <c:pt idx="10">
                  <c:v>2430329</c:v>
                </c:pt>
                <c:pt idx="11">
                  <c:v>3063483</c:v>
                </c:pt>
                <c:pt idx="12">
                  <c:v>3736966</c:v>
                </c:pt>
                <c:pt idx="13">
                  <c:v>4386757</c:v>
                </c:pt>
                <c:pt idx="14">
                  <c:v>5063695</c:v>
                </c:pt>
                <c:pt idx="15">
                  <c:v>5768473</c:v>
                </c:pt>
                <c:pt idx="16">
                  <c:v>6564921</c:v>
                </c:pt>
              </c:numCache>
            </c:numRef>
          </c:yVal>
          <c:smooth val="1"/>
        </c:ser>
        <c:ser>
          <c:idx val="11"/>
          <c:order val="7"/>
          <c:tx>
            <c:strRef>
              <c:f>'Class A Mutiple PMI test'!$I$112</c:f>
              <c:strCache>
                <c:ptCount val="1"/>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test'!$I$113:$I$147</c:f>
              <c:numCache>
                <c:formatCode>0.00</c:formatCode>
                <c:ptCount val="35"/>
              </c:numCache>
            </c:numRef>
          </c:yVal>
          <c:smooth val="1"/>
        </c:ser>
        <c:ser>
          <c:idx val="13"/>
          <c:order val="8"/>
          <c:tx>
            <c:strRef>
              <c:f>'Class A Mutiple PMI test'!$J$112</c:f>
              <c:strCache>
                <c:ptCount val="1"/>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test'!$J$113:$J$147</c:f>
              <c:numCache>
                <c:formatCode>0.00</c:formatCode>
                <c:ptCount val="35"/>
              </c:numCache>
            </c:numRef>
          </c:yVal>
          <c:smooth val="1"/>
        </c:ser>
        <c:ser>
          <c:idx val="14"/>
          <c:order val="9"/>
          <c:tx>
            <c:strRef>
              <c:f>'Class A Mutiple PMI test'!$K$112</c:f>
              <c:strCache>
                <c:ptCount val="1"/>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test'!$K$113:$K$147</c:f>
              <c:numCache>
                <c:formatCode>0.00</c:formatCode>
                <c:ptCount val="35"/>
              </c:numCache>
            </c:numRef>
          </c:yVal>
          <c:smooth val="1"/>
        </c:ser>
        <c:ser>
          <c:idx val="16"/>
          <c:order val="10"/>
          <c:tx>
            <c:strRef>
              <c:f>'Class A Mutiple PMI test'!$L$112</c:f>
              <c:strCache>
                <c:ptCount val="1"/>
              </c:strCache>
            </c:strRef>
          </c:tx>
          <c:xVal>
            <c:numRef>
              <c:f>'Class A Mutiple PMI test'!$A$113:$A$147</c:f>
              <c:numCache>
                <c:formatCode>G/通用格式</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test'!$L$113:$L$147</c:f>
              <c:numCache>
                <c:formatCode>0.00</c:formatCode>
                <c:ptCount val="35"/>
              </c:numCache>
            </c:numRef>
          </c:yVal>
          <c:smooth val="1"/>
        </c:ser>
        <c:axId val="193617280"/>
        <c:axId val="193628032"/>
      </c:scatterChart>
      <c:valAx>
        <c:axId val="193617280"/>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193628032"/>
        <c:crosses val="autoZero"/>
        <c:crossBetween val="midCat"/>
        <c:majorUnit val="1"/>
      </c:valAx>
      <c:valAx>
        <c:axId val="19362803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193617280"/>
        <c:crossesAt val="-5"/>
        <c:crossBetween val="midCat"/>
      </c:valAx>
    </c:plotArea>
    <c:legend>
      <c:legendPos val="r"/>
      <c:layout>
        <c:manualLayout>
          <c:xMode val="edge"/>
          <c:yMode val="edge"/>
          <c:x val="0.74797783009082897"/>
          <c:y val="0.19206940364801769"/>
          <c:w val="0.25012320624870343"/>
          <c:h val="0.66935439043112199"/>
        </c:manualLayout>
      </c:layout>
      <c:txPr>
        <a:bodyPr/>
        <a:lstStyle/>
        <a:p>
          <a:pPr>
            <a:defRPr lang="en-US"/>
          </a:pPr>
          <a:endParaRPr lang="zh-CN"/>
        </a:p>
      </c:txPr>
    </c:legend>
    <c:plotVisOnly val="1"/>
    <c:dispBlanksAs val="span"/>
  </c:chart>
  <c:printSettings>
    <c:headerFooter/>
    <c:pageMargins b="0.75000000000000222" l="0.70000000000000062" r="0.70000000000000062" t="0.7500000000000022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XP High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474"/>
          <c:h val="0.68623171355921064"/>
        </c:manualLayout>
      </c:layout>
      <c:scatterChart>
        <c:scatterStyle val="smoothMarker"/>
        <c:ser>
          <c:idx val="1"/>
          <c:order val="0"/>
          <c:tx>
            <c:strRef>
              <c:f>'Class B K=1 PMI test（16QAM） '!$B$36:$B$37</c:f>
              <c:strCache>
                <c:ptCount val="1"/>
                <c:pt idx="0">
                  <c:v>Qualcomm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'!$B$38:$B$67</c:f>
              <c:numCache>
                <c:formatCode>0.00</c:formatCode>
                <c:ptCount val="30"/>
              </c:numCache>
            </c:numRef>
          </c:yVal>
          <c:smooth val="1"/>
        </c:ser>
        <c:ser>
          <c:idx val="2"/>
          <c:order val="1"/>
          <c:tx>
            <c:strRef>
              <c:f>'Class B K=1 PMI test（16QAM） '!$C$36:$C$37</c:f>
              <c:strCache>
                <c:ptCount val="1"/>
                <c:pt idx="0">
                  <c:v>Qualcomm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'!$C$38:$C$67</c:f>
              <c:numCache>
                <c:formatCode>0.00</c:formatCode>
                <c:ptCount val="30"/>
              </c:numCache>
            </c:numRef>
          </c:yVal>
          <c:smooth val="1"/>
        </c:ser>
        <c:ser>
          <c:idx val="4"/>
          <c:order val="2"/>
          <c:tx>
            <c:strRef>
              <c:f>'Class B K=1 PMI test（16QAM） '!$D$36:$D$37</c:f>
              <c:strCache>
                <c:ptCount val="1"/>
                <c:pt idx="0">
                  <c:v>Samsung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'!$D$38:$D$67</c:f>
              <c:numCache>
                <c:formatCode>G/通用格式</c:formatCode>
                <c:ptCount val="30"/>
                <c:pt idx="0">
                  <c:v>197246</c:v>
                </c:pt>
                <c:pt idx="1">
                  <c:v>546360</c:v>
                </c:pt>
                <c:pt idx="2">
                  <c:v>1199010</c:v>
                </c:pt>
                <c:pt idx="3">
                  <c:v>2048530</c:v>
                </c:pt>
                <c:pt idx="4">
                  <c:v>3001450</c:v>
                </c:pt>
                <c:pt idx="5">
                  <c:v>3837640</c:v>
                </c:pt>
                <c:pt idx="6">
                  <c:v>4622160</c:v>
                </c:pt>
                <c:pt idx="7">
                  <c:v>5356650</c:v>
                </c:pt>
                <c:pt idx="8">
                  <c:v>6251990</c:v>
                </c:pt>
                <c:pt idx="9">
                  <c:v>7270340</c:v>
                </c:pt>
                <c:pt idx="10">
                  <c:v>8328390</c:v>
                </c:pt>
                <c:pt idx="11">
                  <c:v>9096270</c:v>
                </c:pt>
                <c:pt idx="12">
                  <c:v>9632160</c:v>
                </c:pt>
                <c:pt idx="13">
                  <c:v>9935880</c:v>
                </c:pt>
                <c:pt idx="14">
                  <c:v>10060300</c:v>
                </c:pt>
                <c:pt idx="15">
                  <c:v>10090800</c:v>
                </c:pt>
                <c:pt idx="16">
                  <c:v>10097700</c:v>
                </c:pt>
                <c:pt idx="17">
                  <c:v>10104500</c:v>
                </c:pt>
                <c:pt idx="18">
                  <c:v>10111200</c:v>
                </c:pt>
                <c:pt idx="19">
                  <c:v>10111200</c:v>
                </c:pt>
                <c:pt idx="20">
                  <c:v>10111200</c:v>
                </c:pt>
                <c:pt idx="21">
                  <c:v>10111200</c:v>
                </c:pt>
                <c:pt idx="22">
                  <c:v>10111200</c:v>
                </c:pt>
                <c:pt idx="23">
                  <c:v>10111200</c:v>
                </c:pt>
                <c:pt idx="24">
                  <c:v>10111200</c:v>
                </c:pt>
                <c:pt idx="25">
                  <c:v>10111200</c:v>
                </c:pt>
              </c:numCache>
            </c:numRef>
          </c:yVal>
          <c:smooth val="1"/>
        </c:ser>
        <c:ser>
          <c:idx val="5"/>
          <c:order val="3"/>
          <c:tx>
            <c:strRef>
              <c:f>'Class B K=1 PMI test（16QAM） '!$E$36:$E$37</c:f>
              <c:strCache>
                <c:ptCount val="1"/>
                <c:pt idx="0">
                  <c:v>Samsung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'!$E$38:$E$67</c:f>
              <c:numCache>
                <c:formatCode>G/通用格式</c:formatCode>
                <c:ptCount val="30"/>
                <c:pt idx="0">
                  <c:v>26899.200000000001</c:v>
                </c:pt>
                <c:pt idx="1">
                  <c:v>103579</c:v>
                </c:pt>
                <c:pt idx="2">
                  <c:v>324305</c:v>
                </c:pt>
                <c:pt idx="3">
                  <c:v>801600</c:v>
                </c:pt>
                <c:pt idx="4">
                  <c:v>1511130</c:v>
                </c:pt>
                <c:pt idx="5">
                  <c:v>2344030</c:v>
                </c:pt>
                <c:pt idx="6">
                  <c:v>3223520</c:v>
                </c:pt>
                <c:pt idx="7">
                  <c:v>3980370</c:v>
                </c:pt>
                <c:pt idx="8">
                  <c:v>4691790</c:v>
                </c:pt>
                <c:pt idx="9">
                  <c:v>5356850</c:v>
                </c:pt>
                <c:pt idx="10">
                  <c:v>6058520</c:v>
                </c:pt>
                <c:pt idx="11">
                  <c:v>6874090</c:v>
                </c:pt>
                <c:pt idx="12">
                  <c:v>7701120</c:v>
                </c:pt>
                <c:pt idx="13">
                  <c:v>8475850</c:v>
                </c:pt>
                <c:pt idx="14">
                  <c:v>9062680</c:v>
                </c:pt>
                <c:pt idx="15">
                  <c:v>9554320</c:v>
                </c:pt>
                <c:pt idx="16">
                  <c:v>9815120</c:v>
                </c:pt>
                <c:pt idx="17">
                  <c:v>9955530</c:v>
                </c:pt>
                <c:pt idx="18">
                  <c:v>10027800</c:v>
                </c:pt>
                <c:pt idx="19">
                  <c:v>10067100</c:v>
                </c:pt>
                <c:pt idx="20">
                  <c:v>10084100</c:v>
                </c:pt>
                <c:pt idx="21">
                  <c:v>10096300</c:v>
                </c:pt>
                <c:pt idx="22">
                  <c:v>10103200</c:v>
                </c:pt>
                <c:pt idx="23">
                  <c:v>10108900</c:v>
                </c:pt>
                <c:pt idx="24">
                  <c:v>10110100</c:v>
                </c:pt>
                <c:pt idx="25">
                  <c:v>10111200</c:v>
                </c:pt>
              </c:numCache>
            </c:numRef>
          </c:yVal>
          <c:smooth val="1"/>
        </c:ser>
        <c:ser>
          <c:idx val="7"/>
          <c:order val="4"/>
          <c:tx>
            <c:strRef>
              <c:f>'Class B K=1 PMI test（16QAM） '!$F$36:$F$37</c:f>
              <c:strCache>
                <c:ptCount val="1"/>
                <c:pt idx="0">
                  <c:v>MTK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'!$F$38:$F$67</c:f>
              <c:numCache>
                <c:formatCode>0.00</c:formatCode>
                <c:ptCount val="30"/>
              </c:numCache>
            </c:numRef>
          </c:yVal>
          <c:smooth val="1"/>
        </c:ser>
        <c:ser>
          <c:idx val="8"/>
          <c:order val="5"/>
          <c:tx>
            <c:strRef>
              <c:f>'Class B K=1 PMI test（16QAM） '!$G$36:$G$37</c:f>
              <c:strCache>
                <c:ptCount val="1"/>
                <c:pt idx="0">
                  <c:v>MTK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'!$G$38:$G$67</c:f>
              <c:numCache>
                <c:formatCode>0.00</c:formatCode>
                <c:ptCount val="30"/>
              </c:numCache>
            </c:numRef>
          </c:yVal>
          <c:smooth val="1"/>
        </c:ser>
        <c:ser>
          <c:idx val="10"/>
          <c:order val="6"/>
          <c:tx>
            <c:strRef>
              <c:f>'Class B K=1 PMI test（16QAM） '!$H$36:$H$37</c:f>
              <c:strCache>
                <c:ptCount val="1"/>
                <c:pt idx="0">
                  <c:v>LGE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'!$H$38:$H$67</c:f>
              <c:numCache>
                <c:formatCode>0.00</c:formatCode>
                <c:ptCount val="30"/>
                <c:pt idx="0">
                  <c:v>120499.0099009901</c:v>
                </c:pt>
                <c:pt idx="1">
                  <c:v>652758.41584158409</c:v>
                </c:pt>
                <c:pt idx="2">
                  <c:v>983680.39603960386</c:v>
                </c:pt>
                <c:pt idx="3">
                  <c:v>1750567.1287128713</c:v>
                </c:pt>
                <c:pt idx="4">
                  <c:v>2391122.3762376239</c:v>
                </c:pt>
                <c:pt idx="5">
                  <c:v>3374789.7029702975</c:v>
                </c:pt>
                <c:pt idx="6">
                  <c:v>4482845.9405940594</c:v>
                </c:pt>
                <c:pt idx="7">
                  <c:v>5066921.5841584159</c:v>
                </c:pt>
                <c:pt idx="8">
                  <c:v>5712647.5247524744</c:v>
                </c:pt>
                <c:pt idx="9">
                  <c:v>7210840.3960396042</c:v>
                </c:pt>
                <c:pt idx="10">
                  <c:v>8202863.7623762377</c:v>
                </c:pt>
                <c:pt idx="11">
                  <c:v>9038110.0990099013</c:v>
                </c:pt>
                <c:pt idx="12">
                  <c:v>9359094.6534653474</c:v>
                </c:pt>
                <c:pt idx="13">
                  <c:v>9790299.8019801993</c:v>
                </c:pt>
                <c:pt idx="14">
                  <c:v>9855459.8019801974</c:v>
                </c:pt>
                <c:pt idx="15">
                  <c:v>10037915.643564356</c:v>
                </c:pt>
                <c:pt idx="16">
                  <c:v>10096183.366336634</c:v>
                </c:pt>
                <c:pt idx="17">
                  <c:v>10111200</c:v>
                </c:pt>
                <c:pt idx="18">
                  <c:v>10111200</c:v>
                </c:pt>
                <c:pt idx="19">
                  <c:v>10111200</c:v>
                </c:pt>
                <c:pt idx="20">
                  <c:v>10111200</c:v>
                </c:pt>
                <c:pt idx="21">
                  <c:v>10111200</c:v>
                </c:pt>
                <c:pt idx="22">
                  <c:v>10111200</c:v>
                </c:pt>
                <c:pt idx="23">
                  <c:v>10111200</c:v>
                </c:pt>
                <c:pt idx="24">
                  <c:v>10111200</c:v>
                </c:pt>
                <c:pt idx="25">
                  <c:v>10111200</c:v>
                </c:pt>
                <c:pt idx="26">
                  <c:v>10111200</c:v>
                </c:pt>
              </c:numCache>
            </c:numRef>
          </c:yVal>
          <c:smooth val="1"/>
        </c:ser>
        <c:ser>
          <c:idx val="11"/>
          <c:order val="7"/>
          <c:tx>
            <c:strRef>
              <c:f>'Class B K=1 PMI test（16QAM） '!$I$36:$I$37</c:f>
              <c:strCache>
                <c:ptCount val="1"/>
                <c:pt idx="0">
                  <c:v>LGE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'!$I$38:$I$67</c:f>
              <c:numCache>
                <c:formatCode>0.00</c:formatCode>
                <c:ptCount val="30"/>
                <c:pt idx="0">
                  <c:v>46552.871287128713</c:v>
                </c:pt>
                <c:pt idx="1">
                  <c:v>48538.217821782178</c:v>
                </c:pt>
                <c:pt idx="2">
                  <c:v>314750.49504950491</c:v>
                </c:pt>
                <c:pt idx="3">
                  <c:v>720291.08910891088</c:v>
                </c:pt>
                <c:pt idx="4">
                  <c:v>1083140.1980198021</c:v>
                </c:pt>
                <c:pt idx="5">
                  <c:v>2492363.1683168323</c:v>
                </c:pt>
                <c:pt idx="6">
                  <c:v>3078687.9207920795</c:v>
                </c:pt>
                <c:pt idx="7">
                  <c:v>3702237.6237623761</c:v>
                </c:pt>
                <c:pt idx="8">
                  <c:v>4566352.8712871289</c:v>
                </c:pt>
                <c:pt idx="9">
                  <c:v>4714731.0891089113</c:v>
                </c:pt>
                <c:pt idx="10">
                  <c:v>5621209.9009900996</c:v>
                </c:pt>
                <c:pt idx="11">
                  <c:v>6553459.0099009899</c:v>
                </c:pt>
                <c:pt idx="12">
                  <c:v>7100960.7920792084</c:v>
                </c:pt>
                <c:pt idx="13">
                  <c:v>7889675.6435643565</c:v>
                </c:pt>
                <c:pt idx="14">
                  <c:v>8773833.2673267331</c:v>
                </c:pt>
                <c:pt idx="15">
                  <c:v>9074630.4950495046</c:v>
                </c:pt>
                <c:pt idx="16">
                  <c:v>9445491.0891089104</c:v>
                </c:pt>
                <c:pt idx="17">
                  <c:v>9763853.4653465338</c:v>
                </c:pt>
                <c:pt idx="18">
                  <c:v>9951219.8019801974</c:v>
                </c:pt>
                <c:pt idx="19">
                  <c:v>10036972.277227724</c:v>
                </c:pt>
                <c:pt idx="20">
                  <c:v>10082965.544554457</c:v>
                </c:pt>
                <c:pt idx="21">
                  <c:v>10096183.366336634</c:v>
                </c:pt>
                <c:pt idx="22">
                  <c:v>10105817.821782179</c:v>
                </c:pt>
                <c:pt idx="23">
                  <c:v>10111200</c:v>
                </c:pt>
                <c:pt idx="24">
                  <c:v>10111200</c:v>
                </c:pt>
                <c:pt idx="25">
                  <c:v>10111200</c:v>
                </c:pt>
                <c:pt idx="26">
                  <c:v>10111200</c:v>
                </c:pt>
              </c:numCache>
            </c:numRef>
          </c:yVal>
          <c:smooth val="1"/>
        </c:ser>
        <c:ser>
          <c:idx val="13"/>
          <c:order val="8"/>
          <c:tx>
            <c:strRef>
              <c:f>'Class B K=1 PMI test（16QAM） '!$J$36:$J$37</c:f>
              <c:strCache>
                <c:ptCount val="1"/>
                <c:pt idx="0">
                  <c:v>Intel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'!$J$38:$J$67</c:f>
              <c:numCache>
                <c:formatCode>0</c:formatCode>
                <c:ptCount val="30"/>
                <c:pt idx="0">
                  <c:v>536847</c:v>
                </c:pt>
                <c:pt idx="1">
                  <c:v>936531</c:v>
                </c:pt>
                <c:pt idx="2">
                  <c:v>1389730</c:v>
                </c:pt>
                <c:pt idx="3">
                  <c:v>1961930</c:v>
                </c:pt>
                <c:pt idx="4">
                  <c:v>2689330</c:v>
                </c:pt>
                <c:pt idx="5">
                  <c:v>3501940</c:v>
                </c:pt>
                <c:pt idx="6">
                  <c:v>4329740</c:v>
                </c:pt>
                <c:pt idx="7">
                  <c:v>5226810</c:v>
                </c:pt>
                <c:pt idx="8">
                  <c:v>6212260</c:v>
                </c:pt>
                <c:pt idx="9">
                  <c:v>7163620</c:v>
                </c:pt>
                <c:pt idx="10">
                  <c:v>7958450</c:v>
                </c:pt>
                <c:pt idx="11">
                  <c:v>8673470</c:v>
                </c:pt>
                <c:pt idx="12">
                  <c:v>9368910</c:v>
                </c:pt>
                <c:pt idx="13">
                  <c:v>9897490</c:v>
                </c:pt>
                <c:pt idx="14">
                  <c:v>10112000</c:v>
                </c:pt>
                <c:pt idx="15">
                  <c:v>10119300</c:v>
                </c:pt>
                <c:pt idx="16">
                  <c:v>10124600</c:v>
                </c:pt>
                <c:pt idx="17">
                  <c:v>10127700</c:v>
                </c:pt>
                <c:pt idx="18">
                  <c:v>10128800</c:v>
                </c:pt>
                <c:pt idx="19">
                  <c:v>10128800</c:v>
                </c:pt>
                <c:pt idx="20">
                  <c:v>10128800</c:v>
                </c:pt>
                <c:pt idx="21">
                  <c:v>10128800</c:v>
                </c:pt>
                <c:pt idx="22">
                  <c:v>10128800</c:v>
                </c:pt>
              </c:numCache>
            </c:numRef>
          </c:yVal>
          <c:smooth val="1"/>
        </c:ser>
        <c:ser>
          <c:idx val="14"/>
          <c:order val="9"/>
          <c:tx>
            <c:strRef>
              <c:f>'Class B K=1 PMI test（16QAM） '!$K$36:$K$37</c:f>
              <c:strCache>
                <c:ptCount val="1"/>
                <c:pt idx="0">
                  <c:v>Intel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'!$K$38:$K$67</c:f>
              <c:numCache>
                <c:formatCode>0</c:formatCode>
                <c:ptCount val="30"/>
                <c:pt idx="0">
                  <c:v>168515</c:v>
                </c:pt>
                <c:pt idx="1">
                  <c:v>352901</c:v>
                </c:pt>
                <c:pt idx="2">
                  <c:v>580697</c:v>
                </c:pt>
                <c:pt idx="3">
                  <c:v>1064740</c:v>
                </c:pt>
                <c:pt idx="4">
                  <c:v>1880400</c:v>
                </c:pt>
                <c:pt idx="5">
                  <c:v>2803990</c:v>
                </c:pt>
                <c:pt idx="6">
                  <c:v>3611790</c:v>
                </c:pt>
                <c:pt idx="7">
                  <c:v>4235260</c:v>
                </c:pt>
                <c:pt idx="8">
                  <c:v>4802070</c:v>
                </c:pt>
                <c:pt idx="9">
                  <c:v>5382830</c:v>
                </c:pt>
                <c:pt idx="10">
                  <c:v>6048170</c:v>
                </c:pt>
                <c:pt idx="11">
                  <c:v>6995540</c:v>
                </c:pt>
                <c:pt idx="12">
                  <c:v>8148120.0000000009</c:v>
                </c:pt>
                <c:pt idx="13">
                  <c:v>9165210</c:v>
                </c:pt>
                <c:pt idx="14">
                  <c:v>9706060</c:v>
                </c:pt>
                <c:pt idx="15">
                  <c:v>9878330</c:v>
                </c:pt>
                <c:pt idx="16">
                  <c:v>10011400</c:v>
                </c:pt>
                <c:pt idx="17">
                  <c:v>10097400</c:v>
                </c:pt>
                <c:pt idx="18">
                  <c:v>10128000</c:v>
                </c:pt>
                <c:pt idx="19">
                  <c:v>10128400</c:v>
                </c:pt>
                <c:pt idx="20">
                  <c:v>10128600</c:v>
                </c:pt>
                <c:pt idx="21">
                  <c:v>10128700</c:v>
                </c:pt>
                <c:pt idx="22">
                  <c:v>10128800</c:v>
                </c:pt>
              </c:numCache>
            </c:numRef>
          </c:yVal>
          <c:smooth val="1"/>
        </c:ser>
        <c:ser>
          <c:idx val="16"/>
          <c:order val="10"/>
          <c:tx>
            <c:strRef>
              <c:f>'Class B K=1 PMI test（16QAM） '!$L$36:$L$37</c:f>
              <c:strCache>
                <c:ptCount val="1"/>
                <c:pt idx="0">
                  <c:v>Ericsson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'!$L$38:$L$67</c:f>
              <c:numCache>
                <c:formatCode>0.00</c:formatCode>
                <c:ptCount val="30"/>
              </c:numCache>
            </c:numRef>
          </c:yVal>
          <c:smooth val="1"/>
        </c:ser>
        <c:ser>
          <c:idx val="17"/>
          <c:order val="11"/>
          <c:tx>
            <c:strRef>
              <c:f>'Class B K=1 PMI test（16QAM） '!$M$36:$M$37</c:f>
              <c:strCache>
                <c:ptCount val="1"/>
                <c:pt idx="0">
                  <c:v>Ericsson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'!$M$38:$M$67</c:f>
              <c:numCache>
                <c:formatCode>0.00</c:formatCode>
                <c:ptCount val="30"/>
              </c:numCache>
            </c:numRef>
          </c:yVal>
          <c:smooth val="1"/>
        </c:ser>
        <c:ser>
          <c:idx val="19"/>
          <c:order val="12"/>
          <c:tx>
            <c:strRef>
              <c:f>'Class B K=1 PMI test（16QAM） '!$N$36:$N$37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'!$N$38:$N$67</c:f>
              <c:numCache>
                <c:formatCode>G/通用格式</c:formatCode>
                <c:ptCount val="30"/>
              </c:numCache>
            </c:numRef>
          </c:yVal>
          <c:smooth val="1"/>
        </c:ser>
        <c:ser>
          <c:idx val="20"/>
          <c:order val="13"/>
          <c:tx>
            <c:strRef>
              <c:f>'Class B K=1 PMI test（16QAM） '!$O$36:$O$37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'!$O$38:$O$67</c:f>
              <c:numCache>
                <c:formatCode>G/通用格式</c:formatCode>
                <c:ptCount val="30"/>
              </c:numCache>
            </c:numRef>
          </c:yVal>
          <c:smooth val="1"/>
        </c:ser>
        <c:ser>
          <c:idx val="22"/>
          <c:order val="14"/>
          <c:tx>
            <c:strRef>
              <c:f>'Class B K=1 PMI test（16QAM） '!$P$36:$P$37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'!$P$38:$P$67</c:f>
              <c:numCache>
                <c:formatCode>0.00</c:formatCode>
                <c:ptCount val="30"/>
              </c:numCache>
            </c:numRef>
          </c:yVal>
          <c:smooth val="1"/>
        </c:ser>
        <c:ser>
          <c:idx val="23"/>
          <c:order val="15"/>
          <c:tx>
            <c:strRef>
              <c:f>'Class B K=1 PMI test（16QAM） '!$Q$36:$Q$37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'!$Q$38:$Q$67</c:f>
              <c:numCache>
                <c:formatCode>0.00</c:formatCode>
                <c:ptCount val="30"/>
              </c:numCache>
            </c:numRef>
          </c:yVal>
          <c:smooth val="1"/>
        </c:ser>
        <c:ser>
          <c:idx val="0"/>
          <c:order val="16"/>
          <c:tx>
            <c:strRef>
              <c:f>'Class B K=1 PMI test（16QAM） '!$R$36:$R$37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'!$R$38:$R$67</c:f>
              <c:numCache>
                <c:formatCode>0.00</c:formatCode>
                <c:ptCount val="30"/>
              </c:numCache>
            </c:numRef>
          </c:yVal>
          <c:smooth val="1"/>
        </c:ser>
        <c:ser>
          <c:idx val="3"/>
          <c:order val="17"/>
          <c:tx>
            <c:strRef>
              <c:f>'Class B K=1 PMI test（16QAM） '!$S$36:$S$37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'!$S$38:$S$67</c:f>
              <c:numCache>
                <c:formatCode>0.00</c:formatCode>
                <c:ptCount val="30"/>
              </c:numCache>
            </c:numRef>
          </c:yVal>
          <c:smooth val="1"/>
        </c:ser>
        <c:ser>
          <c:idx val="6"/>
          <c:order val="18"/>
          <c:tx>
            <c:strRef>
              <c:f>'Class B K=1 PMI test（16QAM） '!$T$36:$T$37</c:f>
              <c:strCache>
                <c:ptCount val="1"/>
                <c:pt idx="0">
                  <c:v>Huawei  Following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'!$T$38:$T$67</c:f>
              <c:numCache>
                <c:formatCode>0.00</c:formatCode>
                <c:ptCount val="30"/>
              </c:numCache>
            </c:numRef>
          </c:yVal>
          <c:smooth val="1"/>
        </c:ser>
        <c:ser>
          <c:idx val="9"/>
          <c:order val="19"/>
          <c:tx>
            <c:strRef>
              <c:f>'Class B K=1 PMI test（16QAM） '!$U$36:$U$37</c:f>
              <c:strCache>
                <c:ptCount val="1"/>
                <c:pt idx="0">
                  <c:v>Huawei  Random PMI</c:v>
                </c:pt>
              </c:strCache>
            </c:strRef>
          </c:tx>
          <c:xVal>
            <c:numRef>
              <c:f>'Class B K=1 PMI test（16QAM） '!$A$38:$A$67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'!$U$38:$U$67</c:f>
              <c:numCache>
                <c:formatCode>0.00</c:formatCode>
                <c:ptCount val="30"/>
              </c:numCache>
            </c:numRef>
          </c:yVal>
          <c:smooth val="1"/>
        </c:ser>
        <c:axId val="199899008"/>
        <c:axId val="199922048"/>
      </c:scatterChart>
      <c:valAx>
        <c:axId val="199899008"/>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199922048"/>
        <c:crosses val="autoZero"/>
        <c:crossBetween val="midCat"/>
        <c:majorUnit val="1"/>
      </c:valAx>
      <c:valAx>
        <c:axId val="199922048"/>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199899008"/>
        <c:crossesAt val="-5"/>
        <c:crossBetween val="midCat"/>
      </c:valAx>
    </c:plotArea>
    <c:legend>
      <c:legendPos val="r"/>
      <c:layout>
        <c:manualLayout>
          <c:xMode val="edge"/>
          <c:yMode val="edge"/>
          <c:x val="0.71713035383565349"/>
          <c:y val="0.14686993912994945"/>
          <c:w val="0.28097071551540947"/>
          <c:h val="0.71012428410987771"/>
        </c:manualLayout>
      </c:layout>
      <c:txPr>
        <a:bodyPr/>
        <a:lstStyle/>
        <a:p>
          <a:pPr>
            <a:defRPr lang="en-US" sz="800"/>
          </a:pPr>
          <a:endParaRPr lang="zh-CN"/>
        </a:p>
      </c:txPr>
    </c:legend>
    <c:plotVisOnly val="1"/>
    <c:dispBlanksAs val="span"/>
  </c:chart>
  <c:printSettings>
    <c:headerFooter/>
    <c:pageMargins b="0.75000000000000244" l="0.70000000000000062" r="0.70000000000000062" t="0.75000000000000244"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ULA Low</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496"/>
          <c:h val="0.68623171355921064"/>
        </c:manualLayout>
      </c:layout>
      <c:scatterChart>
        <c:scatterStyle val="smoothMarker"/>
        <c:ser>
          <c:idx val="1"/>
          <c:order val="0"/>
          <c:tx>
            <c:strRef>
              <c:f>'Class B K=1 PMI test（16QAM） '!$X$36:$X$37</c:f>
              <c:strCache>
                <c:ptCount val="1"/>
                <c:pt idx="0">
                  <c:v>Qualcomm  Following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'!$X$38:$X$67</c:f>
              <c:numCache>
                <c:formatCode>0.00</c:formatCode>
                <c:ptCount val="30"/>
              </c:numCache>
            </c:numRef>
          </c:yVal>
          <c:smooth val="1"/>
        </c:ser>
        <c:ser>
          <c:idx val="2"/>
          <c:order val="1"/>
          <c:tx>
            <c:strRef>
              <c:f>'Class B K=1 PMI test（16QAM） '!$Y$36:$Y$37</c:f>
              <c:strCache>
                <c:ptCount val="1"/>
                <c:pt idx="0">
                  <c:v>Qualcomm  Random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'!$Y$38:$Y$67</c:f>
              <c:numCache>
                <c:formatCode>0.00</c:formatCode>
                <c:ptCount val="30"/>
              </c:numCache>
            </c:numRef>
          </c:yVal>
          <c:smooth val="1"/>
        </c:ser>
        <c:ser>
          <c:idx val="4"/>
          <c:order val="2"/>
          <c:tx>
            <c:strRef>
              <c:f>'Class B K=1 PMI test（16QAM） '!$Z$36:$Z$37</c:f>
              <c:strCache>
                <c:ptCount val="1"/>
                <c:pt idx="0">
                  <c:v>Samsung  Following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'!$Z$38:$Z$67</c:f>
              <c:numCache>
                <c:formatCode>0.00</c:formatCode>
                <c:ptCount val="30"/>
                <c:pt idx="0">
                  <c:v>516965</c:v>
                </c:pt>
                <c:pt idx="1">
                  <c:v>1364770</c:v>
                </c:pt>
                <c:pt idx="2">
                  <c:v>2545850</c:v>
                </c:pt>
                <c:pt idx="3">
                  <c:v>3624190</c:v>
                </c:pt>
                <c:pt idx="4">
                  <c:v>4342650</c:v>
                </c:pt>
                <c:pt idx="5">
                  <c:v>4882570</c:v>
                </c:pt>
                <c:pt idx="6">
                  <c:v>5625840</c:v>
                </c:pt>
                <c:pt idx="7" formatCode="G/通用格式">
                  <c:v>6727990</c:v>
                </c:pt>
                <c:pt idx="8" formatCode="G/通用格式">
                  <c:v>8059020</c:v>
                </c:pt>
                <c:pt idx="9" formatCode="G/通用格式">
                  <c:v>9171050</c:v>
                </c:pt>
                <c:pt idx="10" formatCode="G/通用格式">
                  <c:v>9825220</c:v>
                </c:pt>
                <c:pt idx="11">
                  <c:v>10044200</c:v>
                </c:pt>
                <c:pt idx="12">
                  <c:v>10105700</c:v>
                </c:pt>
                <c:pt idx="13">
                  <c:v>10110100</c:v>
                </c:pt>
                <c:pt idx="14" formatCode="G/通用格式">
                  <c:v>10111200</c:v>
                </c:pt>
                <c:pt idx="15" formatCode="G/通用格式">
                  <c:v>10111200</c:v>
                </c:pt>
                <c:pt idx="16" formatCode="G/通用格式">
                  <c:v>10111200</c:v>
                </c:pt>
                <c:pt idx="17" formatCode="G/通用格式">
                  <c:v>10111200</c:v>
                </c:pt>
                <c:pt idx="18">
                  <c:v>10111200</c:v>
                </c:pt>
                <c:pt idx="19">
                  <c:v>10111200</c:v>
                </c:pt>
                <c:pt idx="20">
                  <c:v>10111200</c:v>
                </c:pt>
                <c:pt idx="21" formatCode="G/通用格式">
                  <c:v>10111200</c:v>
                </c:pt>
                <c:pt idx="22" formatCode="G/通用格式">
                  <c:v>10111200</c:v>
                </c:pt>
                <c:pt idx="23">
                  <c:v>10111200</c:v>
                </c:pt>
                <c:pt idx="24">
                  <c:v>10111200</c:v>
                </c:pt>
                <c:pt idx="25">
                  <c:v>10111200</c:v>
                </c:pt>
              </c:numCache>
            </c:numRef>
          </c:yVal>
          <c:smooth val="1"/>
        </c:ser>
        <c:ser>
          <c:idx val="5"/>
          <c:order val="3"/>
          <c:tx>
            <c:strRef>
              <c:f>'Class B K=1 PMI test（16QAM） '!$AA$36:$AA$37</c:f>
              <c:strCache>
                <c:ptCount val="1"/>
                <c:pt idx="0">
                  <c:v>Samsung  Random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'!$AA$38:$AA$67</c:f>
              <c:numCache>
                <c:formatCode>0.00</c:formatCode>
                <c:ptCount val="30"/>
                <c:pt idx="0">
                  <c:v>952.8</c:v>
                </c:pt>
                <c:pt idx="1">
                  <c:v>34521.599999999999</c:v>
                </c:pt>
                <c:pt idx="2">
                  <c:v>192290</c:v>
                </c:pt>
                <c:pt idx="3">
                  <c:v>692866</c:v>
                </c:pt>
                <c:pt idx="4">
                  <c:v>1582250</c:v>
                </c:pt>
                <c:pt idx="5">
                  <c:v>2519710</c:v>
                </c:pt>
                <c:pt idx="6">
                  <c:v>3376130</c:v>
                </c:pt>
                <c:pt idx="7" formatCode="G/通用格式">
                  <c:v>4073070</c:v>
                </c:pt>
                <c:pt idx="8" formatCode="G/通用格式">
                  <c:v>4753240</c:v>
                </c:pt>
                <c:pt idx="9" formatCode="G/通用格式">
                  <c:v>5349040</c:v>
                </c:pt>
                <c:pt idx="10" formatCode="G/通用格式">
                  <c:v>6042330</c:v>
                </c:pt>
                <c:pt idx="11">
                  <c:v>6728320</c:v>
                </c:pt>
                <c:pt idx="12">
                  <c:v>7510130</c:v>
                </c:pt>
                <c:pt idx="13">
                  <c:v>8320920</c:v>
                </c:pt>
                <c:pt idx="14" formatCode="G/通用格式">
                  <c:v>9008290</c:v>
                </c:pt>
                <c:pt idx="15" formatCode="G/通用格式">
                  <c:v>9452610</c:v>
                </c:pt>
                <c:pt idx="16" formatCode="G/通用格式">
                  <c:v>9730590</c:v>
                </c:pt>
                <c:pt idx="17" formatCode="G/通用格式">
                  <c:v>9920610</c:v>
                </c:pt>
                <c:pt idx="18">
                  <c:v>10018500</c:v>
                </c:pt>
                <c:pt idx="19">
                  <c:v>10070900</c:v>
                </c:pt>
                <c:pt idx="20">
                  <c:v>10089800</c:v>
                </c:pt>
                <c:pt idx="21" formatCode="G/通用格式">
                  <c:v>10100900</c:v>
                </c:pt>
                <c:pt idx="22" formatCode="G/通用格式">
                  <c:v>10111200</c:v>
                </c:pt>
                <c:pt idx="23">
                  <c:v>10111200</c:v>
                </c:pt>
                <c:pt idx="24">
                  <c:v>10111200</c:v>
                </c:pt>
                <c:pt idx="25">
                  <c:v>10111200</c:v>
                </c:pt>
              </c:numCache>
            </c:numRef>
          </c:yVal>
          <c:smooth val="1"/>
        </c:ser>
        <c:ser>
          <c:idx val="7"/>
          <c:order val="4"/>
          <c:tx>
            <c:strRef>
              <c:f>'Class B K=1 PMI test（16QAM） '!$AB$36:$AB$37</c:f>
              <c:strCache>
                <c:ptCount val="1"/>
                <c:pt idx="0">
                  <c:v>MTK  Following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'!$AB$38:$AB$67</c:f>
              <c:numCache>
                <c:formatCode>0.00</c:formatCode>
                <c:ptCount val="30"/>
              </c:numCache>
            </c:numRef>
          </c:yVal>
          <c:smooth val="1"/>
        </c:ser>
        <c:ser>
          <c:idx val="8"/>
          <c:order val="5"/>
          <c:tx>
            <c:strRef>
              <c:f>'Class B K=1 PMI test（16QAM） '!$AC$36:$AC$37</c:f>
              <c:strCache>
                <c:ptCount val="1"/>
                <c:pt idx="0">
                  <c:v>MTK  Random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'!$AC$38:$AC$67</c:f>
              <c:numCache>
                <c:formatCode>0.00</c:formatCode>
                <c:ptCount val="30"/>
              </c:numCache>
            </c:numRef>
          </c:yVal>
          <c:smooth val="1"/>
        </c:ser>
        <c:ser>
          <c:idx val="10"/>
          <c:order val="6"/>
          <c:tx>
            <c:strRef>
              <c:f>'Class B K=1 PMI test（16QAM） '!$AD$36:$AD$37</c:f>
              <c:strCache>
                <c:ptCount val="1"/>
                <c:pt idx="0">
                  <c:v>LGE  Following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'!$AD$38:$AD$67</c:f>
              <c:numCache>
                <c:formatCode>0.00</c:formatCode>
                <c:ptCount val="30"/>
                <c:pt idx="0">
                  <c:v>206698.21782178219</c:v>
                </c:pt>
                <c:pt idx="1">
                  <c:v>1342939.0099009902</c:v>
                </c:pt>
                <c:pt idx="2">
                  <c:v>2138243.1683168318</c:v>
                </c:pt>
                <c:pt idx="3">
                  <c:v>3212232.4752475247</c:v>
                </c:pt>
                <c:pt idx="4">
                  <c:v>3810008.3168316833</c:v>
                </c:pt>
                <c:pt idx="5">
                  <c:v>4395513.2673267322</c:v>
                </c:pt>
                <c:pt idx="6">
                  <c:v>5028665.3465346536</c:v>
                </c:pt>
                <c:pt idx="7">
                  <c:v>6152121.9801980201</c:v>
                </c:pt>
                <c:pt idx="8">
                  <c:v>7272160.3960396042</c:v>
                </c:pt>
                <c:pt idx="9">
                  <c:v>8731941.3861386161</c:v>
                </c:pt>
                <c:pt idx="10">
                  <c:v>9330198.415841585</c:v>
                </c:pt>
                <c:pt idx="11">
                  <c:v>9884081.5841584168</c:v>
                </c:pt>
                <c:pt idx="12">
                  <c:v>10051330.693069307</c:v>
                </c:pt>
                <c:pt idx="13">
                  <c:v>10104684.356435644</c:v>
                </c:pt>
                <c:pt idx="14">
                  <c:v>10111200</c:v>
                </c:pt>
                <c:pt idx="15">
                  <c:v>10111200</c:v>
                </c:pt>
                <c:pt idx="16">
                  <c:v>10111200</c:v>
                </c:pt>
                <c:pt idx="17">
                  <c:v>10111200</c:v>
                </c:pt>
                <c:pt idx="18">
                  <c:v>10111200</c:v>
                </c:pt>
                <c:pt idx="19">
                  <c:v>10111200</c:v>
                </c:pt>
                <c:pt idx="20">
                  <c:v>10111200</c:v>
                </c:pt>
                <c:pt idx="21">
                  <c:v>10111200</c:v>
                </c:pt>
                <c:pt idx="22">
                  <c:v>10111200</c:v>
                </c:pt>
                <c:pt idx="23">
                  <c:v>10111200</c:v>
                </c:pt>
                <c:pt idx="24">
                  <c:v>10111200</c:v>
                </c:pt>
                <c:pt idx="25">
                  <c:v>10111200</c:v>
                </c:pt>
                <c:pt idx="26">
                  <c:v>10111200</c:v>
                </c:pt>
              </c:numCache>
            </c:numRef>
          </c:yVal>
          <c:smooth val="1"/>
        </c:ser>
        <c:ser>
          <c:idx val="11"/>
          <c:order val="7"/>
          <c:tx>
            <c:strRef>
              <c:f>'Class B K=1 PMI test（16QAM） '!$AE$36:$AE$37</c:f>
              <c:strCache>
                <c:ptCount val="1"/>
                <c:pt idx="0">
                  <c:v>LGE  Random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'!$AE$38:$AE$67</c:f>
              <c:numCache>
                <c:formatCode>0</c:formatCode>
                <c:ptCount val="30"/>
                <c:pt idx="0">
                  <c:v>0</c:v>
                </c:pt>
                <c:pt idx="1">
                  <c:v>59679.207920792076</c:v>
                </c:pt>
                <c:pt idx="2">
                  <c:v>154104.95049504953</c:v>
                </c:pt>
                <c:pt idx="3">
                  <c:v>636499.00990099018</c:v>
                </c:pt>
                <c:pt idx="4">
                  <c:v>1503971.8811881188</c:v>
                </c:pt>
                <c:pt idx="5">
                  <c:v>2311674.0594059406</c:v>
                </c:pt>
                <c:pt idx="6">
                  <c:v>3042878.0198019804</c:v>
                </c:pt>
                <c:pt idx="7">
                  <c:v>3735850.6930693071</c:v>
                </c:pt>
                <c:pt idx="8">
                  <c:v>4289227.722772277</c:v>
                </c:pt>
                <c:pt idx="9">
                  <c:v>4978405.5445544552</c:v>
                </c:pt>
                <c:pt idx="10">
                  <c:v>5663214.6534653464</c:v>
                </c:pt>
                <c:pt idx="11">
                  <c:v>6255013.0693069305</c:v>
                </c:pt>
                <c:pt idx="12">
                  <c:v>6998107.7227722779</c:v>
                </c:pt>
                <c:pt idx="13">
                  <c:v>7916755.2475247523</c:v>
                </c:pt>
                <c:pt idx="14">
                  <c:v>8584752.4752475265</c:v>
                </c:pt>
                <c:pt idx="15">
                  <c:v>9136854.6534653474</c:v>
                </c:pt>
                <c:pt idx="16">
                  <c:v>9500932.2772277221</c:v>
                </c:pt>
                <c:pt idx="17">
                  <c:v>9845825.3465346526</c:v>
                </c:pt>
                <c:pt idx="18">
                  <c:v>9969165.1485148519</c:v>
                </c:pt>
                <c:pt idx="19" formatCode="0.00">
                  <c:v>10029509.702970298</c:v>
                </c:pt>
                <c:pt idx="20" formatCode="0.00">
                  <c:v>10063981.782178219</c:v>
                </c:pt>
                <c:pt idx="21" formatCode="0.00">
                  <c:v>10085982.178217823</c:v>
                </c:pt>
                <c:pt idx="22" formatCode="0.00">
                  <c:v>10104965.94059406</c:v>
                </c:pt>
                <c:pt idx="23" formatCode="0.00">
                  <c:v>10108933.069306932</c:v>
                </c:pt>
                <c:pt idx="24" formatCode="0.00">
                  <c:v>10111200</c:v>
                </c:pt>
                <c:pt idx="25" formatCode="0.00">
                  <c:v>10108933.069306932</c:v>
                </c:pt>
                <c:pt idx="26" formatCode="0.00">
                  <c:v>10111200</c:v>
                </c:pt>
              </c:numCache>
            </c:numRef>
          </c:yVal>
          <c:smooth val="1"/>
        </c:ser>
        <c:ser>
          <c:idx val="13"/>
          <c:order val="8"/>
          <c:tx>
            <c:strRef>
              <c:f>'Class B K=1 PMI test（16QAM） '!$AF$36:$AF$37</c:f>
              <c:strCache>
                <c:ptCount val="1"/>
                <c:pt idx="0">
                  <c:v>Intel  Following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'!$AF$38:$AF$67</c:f>
              <c:numCache>
                <c:formatCode>0</c:formatCode>
                <c:ptCount val="30"/>
                <c:pt idx="0">
                  <c:v>950528</c:v>
                </c:pt>
                <c:pt idx="1">
                  <c:v>1487310</c:v>
                </c:pt>
                <c:pt idx="2">
                  <c:v>2060090.0000000002</c:v>
                </c:pt>
                <c:pt idx="3">
                  <c:v>2661850</c:v>
                </c:pt>
                <c:pt idx="4">
                  <c:v>3305690</c:v>
                </c:pt>
                <c:pt idx="5">
                  <c:v>4016860.0000000005</c:v>
                </c:pt>
                <c:pt idx="6">
                  <c:v>4820670</c:v>
                </c:pt>
                <c:pt idx="7">
                  <c:v>5951970</c:v>
                </c:pt>
                <c:pt idx="8">
                  <c:v>7357470</c:v>
                </c:pt>
                <c:pt idx="9">
                  <c:v>8630230</c:v>
                </c:pt>
                <c:pt idx="10">
                  <c:v>9363280</c:v>
                </c:pt>
                <c:pt idx="11">
                  <c:v>9667140</c:v>
                </c:pt>
                <c:pt idx="12">
                  <c:v>9909810</c:v>
                </c:pt>
                <c:pt idx="13">
                  <c:v>10070600</c:v>
                </c:pt>
                <c:pt idx="14">
                  <c:v>10128800</c:v>
                </c:pt>
                <c:pt idx="15">
                  <c:v>10128800</c:v>
                </c:pt>
                <c:pt idx="16">
                  <c:v>10128800</c:v>
                </c:pt>
                <c:pt idx="17">
                  <c:v>10128800</c:v>
                </c:pt>
                <c:pt idx="18">
                  <c:v>10128800</c:v>
                </c:pt>
              </c:numCache>
            </c:numRef>
          </c:yVal>
          <c:smooth val="1"/>
        </c:ser>
        <c:ser>
          <c:idx val="14"/>
          <c:order val="9"/>
          <c:tx>
            <c:strRef>
              <c:f>'Class B K=1 PMI test（16QAM） '!$AG$36:$AG$37</c:f>
              <c:strCache>
                <c:ptCount val="1"/>
                <c:pt idx="0">
                  <c:v>Intel  Random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'!$AG$38:$AG$67</c:f>
              <c:numCache>
                <c:formatCode>0</c:formatCode>
                <c:ptCount val="30"/>
                <c:pt idx="0">
                  <c:v>94923.599999999991</c:v>
                </c:pt>
                <c:pt idx="1">
                  <c:v>204167</c:v>
                </c:pt>
                <c:pt idx="2">
                  <c:v>346232</c:v>
                </c:pt>
                <c:pt idx="3">
                  <c:v>812979</c:v>
                </c:pt>
                <c:pt idx="4">
                  <c:v>1704190</c:v>
                </c:pt>
                <c:pt idx="5">
                  <c:v>2725450</c:v>
                </c:pt>
                <c:pt idx="6">
                  <c:v>3582380</c:v>
                </c:pt>
                <c:pt idx="7">
                  <c:v>4190710</c:v>
                </c:pt>
                <c:pt idx="8">
                  <c:v>4721780</c:v>
                </c:pt>
                <c:pt idx="9">
                  <c:v>5264610</c:v>
                </c:pt>
                <c:pt idx="10">
                  <c:v>5908220</c:v>
                </c:pt>
                <c:pt idx="11">
                  <c:v>6880890</c:v>
                </c:pt>
                <c:pt idx="12">
                  <c:v>8097659.9999999991</c:v>
                </c:pt>
                <c:pt idx="13">
                  <c:v>9177640</c:v>
                </c:pt>
                <c:pt idx="14">
                  <c:v>9739950</c:v>
                </c:pt>
                <c:pt idx="15">
                  <c:v>9899990</c:v>
                </c:pt>
                <c:pt idx="16">
                  <c:v>10022600</c:v>
                </c:pt>
                <c:pt idx="17">
                  <c:v>10101100</c:v>
                </c:pt>
                <c:pt idx="18">
                  <c:v>10128800</c:v>
                </c:pt>
              </c:numCache>
            </c:numRef>
          </c:yVal>
          <c:smooth val="1"/>
        </c:ser>
        <c:ser>
          <c:idx val="16"/>
          <c:order val="10"/>
          <c:tx>
            <c:strRef>
              <c:f>'Class B K=1 PMI test（16QAM） '!$AH$36:$AH$37</c:f>
              <c:strCache>
                <c:ptCount val="1"/>
                <c:pt idx="0">
                  <c:v>Ericsson  Following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'!$AH$38:$AH$67</c:f>
              <c:numCache>
                <c:formatCode>0.00</c:formatCode>
                <c:ptCount val="30"/>
              </c:numCache>
            </c:numRef>
          </c:yVal>
          <c:smooth val="1"/>
        </c:ser>
        <c:ser>
          <c:idx val="17"/>
          <c:order val="11"/>
          <c:tx>
            <c:strRef>
              <c:f>'Class B K=1 PMI test（16QAM） '!$AI$36:$AI$37</c:f>
              <c:strCache>
                <c:ptCount val="1"/>
                <c:pt idx="0">
                  <c:v>Ericsson  Random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'!$AI$38:$AI$67</c:f>
              <c:numCache>
                <c:formatCode>0.00</c:formatCode>
                <c:ptCount val="30"/>
              </c:numCache>
            </c:numRef>
          </c:yVal>
          <c:smooth val="1"/>
        </c:ser>
        <c:ser>
          <c:idx val="19"/>
          <c:order val="12"/>
          <c:tx>
            <c:strRef>
              <c:f>'Class B K=1 PMI test（16QAM） '!$AJ$36:$AJ$37</c:f>
              <c:strCache>
                <c:ptCount val="1"/>
                <c:pt idx="0">
                  <c:v>Huawei  Following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'!$AJ$38:$AJ$67</c:f>
              <c:numCache>
                <c:formatCode>G/通用格式</c:formatCode>
                <c:ptCount val="30"/>
              </c:numCache>
            </c:numRef>
          </c:yVal>
          <c:smooth val="1"/>
        </c:ser>
        <c:ser>
          <c:idx val="20"/>
          <c:order val="13"/>
          <c:tx>
            <c:strRef>
              <c:f>'Class B K=1 PMI test（16QAM） '!$AK$36:$AK$37</c:f>
              <c:strCache>
                <c:ptCount val="1"/>
                <c:pt idx="0">
                  <c:v>Huawei  Random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'!$AK$38:$AK$67</c:f>
              <c:numCache>
                <c:formatCode>G/通用格式</c:formatCode>
                <c:ptCount val="30"/>
              </c:numCache>
            </c:numRef>
          </c:yVal>
          <c:smooth val="1"/>
        </c:ser>
        <c:ser>
          <c:idx val="22"/>
          <c:order val="14"/>
          <c:tx>
            <c:strRef>
              <c:f>'Class B K=1 PMI test（16QAM） '!$AL$36:$AL$37</c:f>
              <c:strCache>
                <c:ptCount val="1"/>
                <c:pt idx="0">
                  <c:v>Huawei  Following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'!$AL$38:$AL$67</c:f>
              <c:numCache>
                <c:formatCode>0.00</c:formatCode>
                <c:ptCount val="30"/>
              </c:numCache>
            </c:numRef>
          </c:yVal>
          <c:smooth val="1"/>
        </c:ser>
        <c:ser>
          <c:idx val="23"/>
          <c:order val="15"/>
          <c:tx>
            <c:strRef>
              <c:f>'Class B K=1 PMI test（16QAM） '!$AM$36:$AM$37</c:f>
              <c:strCache>
                <c:ptCount val="1"/>
                <c:pt idx="0">
                  <c:v>Huawei  Random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'!$AM$38:$AM$67</c:f>
              <c:numCache>
                <c:formatCode>0.00</c:formatCode>
                <c:ptCount val="30"/>
              </c:numCache>
            </c:numRef>
          </c:yVal>
          <c:smooth val="1"/>
        </c:ser>
        <c:ser>
          <c:idx val="0"/>
          <c:order val="16"/>
          <c:tx>
            <c:strRef>
              <c:f>'Class B K=1 PMI test（16QAM） '!$AN$36:$AN$37</c:f>
              <c:strCache>
                <c:ptCount val="1"/>
                <c:pt idx="0">
                  <c:v>Huawei  Following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'!$AN$38:$AN$67</c:f>
              <c:numCache>
                <c:formatCode>0.00</c:formatCode>
                <c:ptCount val="30"/>
              </c:numCache>
            </c:numRef>
          </c:yVal>
          <c:smooth val="1"/>
        </c:ser>
        <c:ser>
          <c:idx val="3"/>
          <c:order val="17"/>
          <c:tx>
            <c:strRef>
              <c:f>'Class B K=1 PMI test（16QAM） '!$AO$36:$AO$37</c:f>
              <c:strCache>
                <c:ptCount val="1"/>
                <c:pt idx="0">
                  <c:v>Huawei  Random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'!$AO$38:$AO$67</c:f>
              <c:numCache>
                <c:formatCode>0.00</c:formatCode>
                <c:ptCount val="30"/>
              </c:numCache>
            </c:numRef>
          </c:yVal>
          <c:smooth val="1"/>
        </c:ser>
        <c:ser>
          <c:idx val="6"/>
          <c:order val="18"/>
          <c:tx>
            <c:strRef>
              <c:f>'Class B K=1 PMI test（16QAM） '!$AP$36:$AP$37</c:f>
              <c:strCache>
                <c:ptCount val="1"/>
                <c:pt idx="0">
                  <c:v>Huawei  Following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'!$AP$38:$AP$67</c:f>
              <c:numCache>
                <c:formatCode>0.00</c:formatCode>
                <c:ptCount val="30"/>
              </c:numCache>
            </c:numRef>
          </c:yVal>
          <c:smooth val="1"/>
        </c:ser>
        <c:ser>
          <c:idx val="9"/>
          <c:order val="19"/>
          <c:tx>
            <c:strRef>
              <c:f>'Class B K=1 PMI test（16QAM） '!$AQ$36:$AQ$37</c:f>
              <c:strCache>
                <c:ptCount val="1"/>
                <c:pt idx="0">
                  <c:v>Huawei  Random PMI</c:v>
                </c:pt>
              </c:strCache>
            </c:strRef>
          </c:tx>
          <c:xVal>
            <c:numRef>
              <c:f>'Class B K=1 PMI test（16QAM） '!$W$38:$W$67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'!$AQ$38:$AQ$67</c:f>
              <c:numCache>
                <c:formatCode>0.00</c:formatCode>
                <c:ptCount val="30"/>
              </c:numCache>
            </c:numRef>
          </c:yVal>
          <c:smooth val="1"/>
        </c:ser>
        <c:axId val="203146368"/>
        <c:axId val="203148672"/>
      </c:scatterChart>
      <c:valAx>
        <c:axId val="203146368"/>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203148672"/>
        <c:crosses val="autoZero"/>
        <c:crossBetween val="midCat"/>
        <c:majorUnit val="1"/>
      </c:valAx>
      <c:valAx>
        <c:axId val="203148672"/>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03146368"/>
        <c:crossesAt val="-5"/>
        <c:crossBetween val="midCat"/>
      </c:valAx>
    </c:plotArea>
    <c:legend>
      <c:legendPos val="r"/>
      <c:layout>
        <c:manualLayout>
          <c:xMode val="edge"/>
          <c:yMode val="edge"/>
          <c:x val="0.71713035383565349"/>
          <c:y val="0.1468699391299495"/>
          <c:w val="0.28097071551540964"/>
          <c:h val="0.71012428410987793"/>
        </c:manualLayout>
      </c:layout>
      <c:txPr>
        <a:bodyPr/>
        <a:lstStyle/>
        <a:p>
          <a:pPr>
            <a:defRPr lang="en-US" sz="800"/>
          </a:pPr>
          <a:endParaRPr lang="zh-CN"/>
        </a:p>
      </c:txPr>
    </c:legend>
    <c:plotVisOnly val="1"/>
    <c:dispBlanksAs val="span"/>
  </c:chart>
  <c:printSettings>
    <c:headerFooter/>
    <c:pageMargins b="0.75000000000000244" l="0.70000000000000062" r="0.70000000000000062" t="0.75000000000000244"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Relative Throughput ratio</a:t>
            </a:r>
          </a:p>
          <a:p>
            <a:pPr algn="ctr" rtl="0">
              <a:defRPr lang="en-US"/>
            </a:pP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57859593768373496"/>
          <c:h val="0.68623171355921064"/>
        </c:manualLayout>
      </c:layout>
      <c:scatterChart>
        <c:scatterStyle val="smoothMarker"/>
        <c:ser>
          <c:idx val="1"/>
          <c:order val="0"/>
          <c:tx>
            <c:strRef>
              <c:f>'Class B K=1 PMI test（16QAM） '!$B$75:$B$76</c:f>
              <c:strCache>
                <c:ptCount val="1"/>
                <c:pt idx="0">
                  <c:v>Qualcomm XP High</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'!$B$83:$B$106</c:f>
              <c:numCache>
                <c:formatCode>G/通用格式</c:formatCode>
                <c:ptCount val="24"/>
              </c:numCache>
            </c:numRef>
          </c:yVal>
          <c:smooth val="1"/>
        </c:ser>
        <c:ser>
          <c:idx val="2"/>
          <c:order val="1"/>
          <c:tx>
            <c:strRef>
              <c:f>'Class B K=1 PMI test（16QAM） '!$C$75:$C$76</c:f>
              <c:strCache>
                <c:ptCount val="1"/>
                <c:pt idx="0">
                  <c:v>Qualcomm ULA Low</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'!$C$83:$C$106</c:f>
              <c:numCache>
                <c:formatCode>G/通用格式</c:formatCode>
                <c:ptCount val="24"/>
              </c:numCache>
            </c:numRef>
          </c:yVal>
          <c:smooth val="1"/>
        </c:ser>
        <c:ser>
          <c:idx val="4"/>
          <c:order val="2"/>
          <c:tx>
            <c:strRef>
              <c:f>'Class B K=1 PMI test（16QAM） '!$D$75:$D$76</c:f>
              <c:strCache>
                <c:ptCount val="1"/>
                <c:pt idx="0">
                  <c:v>Samsung XP High</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'!$D$83:$D$106</c:f>
              <c:numCache>
                <c:formatCode>0.00</c:formatCode>
                <c:ptCount val="24"/>
                <c:pt idx="0">
                  <c:v>1.4338859383531046</c:v>
                </c:pt>
                <c:pt idx="1">
                  <c:v>1.345766850820401</c:v>
                </c:pt>
                <c:pt idx="2">
                  <c:v>1.3325383275892571</c:v>
                </c:pt>
                <c:pt idx="3">
                  <c:v>1.3572043271698853</c:v>
                </c:pt>
                <c:pt idx="4">
                  <c:v>1.3746575071139486</c:v>
                </c:pt>
                <c:pt idx="5">
                  <c:v>1.3232689708746903</c:v>
                </c:pt>
                <c:pt idx="6">
                  <c:v>1.2507479431563202</c:v>
                </c:pt>
                <c:pt idx="7">
                  <c:v>1.1722576496752537</c:v>
                </c:pt>
                <c:pt idx="8">
                  <c:v>1.1100800204795933</c:v>
                </c:pt>
                <c:pt idx="9">
                  <c:v>1.0561505162062816</c:v>
                </c:pt>
                <c:pt idx="10">
                  <c:v>1.0287902745967445</c:v>
                </c:pt>
                <c:pt idx="11">
                  <c:v>1.0149635428751658</c:v>
                </c:pt>
                <c:pt idx="12">
                  <c:v>1.0083168790761683</c:v>
                </c:pt>
                <c:pt idx="13">
                  <c:v>1.0043806061328486</c:v>
                </c:pt>
                <c:pt idx="14">
                  <c:v>1.0026873989746234</c:v>
                </c:pt>
                <c:pt idx="15">
                  <c:v>1.0014757881600189</c:v>
                </c:pt>
                <c:pt idx="16">
                  <c:v>1.0007918283316177</c:v>
                </c:pt>
                <c:pt idx="17">
                  <c:v>1.0002275222823453</c:v>
                </c:pt>
                <c:pt idx="18">
                  <c:v>1.0001088020890001</c:v>
                </c:pt>
                <c:pt idx="19">
                  <c:v>1</c:v>
                </c:pt>
              </c:numCache>
            </c:numRef>
          </c:yVal>
          <c:smooth val="1"/>
        </c:ser>
        <c:ser>
          <c:idx val="5"/>
          <c:order val="3"/>
          <c:tx>
            <c:strRef>
              <c:f>'Class B K=1 PMI test（16QAM） '!$E$75:$E$76</c:f>
              <c:strCache>
                <c:ptCount val="1"/>
                <c:pt idx="0">
                  <c:v>Samsung ULA Low</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'!$E$83:$E$106</c:f>
              <c:numCache>
                <c:formatCode>0.00</c:formatCode>
                <c:ptCount val="24"/>
                <c:pt idx="0">
                  <c:v>1.6663576343328013</c:v>
                </c:pt>
                <c:pt idx="1">
                  <c:v>1.6518228265166079</c:v>
                </c:pt>
                <c:pt idx="2">
                  <c:v>1.6954792941235872</c:v>
                </c:pt>
                <c:pt idx="3">
                  <c:v>1.7145226059255492</c:v>
                </c:pt>
                <c:pt idx="4">
                  <c:v>1.6260647796462624</c:v>
                </c:pt>
                <c:pt idx="5">
                  <c:v>1.4928243603157996</c:v>
                </c:pt>
                <c:pt idx="6">
                  <c:v>1.3456091971776787</c:v>
                </c:pt>
                <c:pt idx="7">
                  <c:v>1.2150218966172011</c:v>
                </c:pt>
                <c:pt idx="8">
                  <c:v>1.1224327813602804</c:v>
                </c:pt>
                <c:pt idx="9">
                  <c:v>1.0696728205225858</c:v>
                </c:pt>
                <c:pt idx="10">
                  <c:v>1.0391147916005092</c:v>
                </c:pt>
                <c:pt idx="11">
                  <c:v>1.0192115202593388</c:v>
                </c:pt>
                <c:pt idx="12">
                  <c:v>1.0092528821679891</c:v>
                </c:pt>
                <c:pt idx="13">
                  <c:v>1.0040016284542592</c:v>
                </c:pt>
                <c:pt idx="14">
                  <c:v>1.0021209538345657</c:v>
                </c:pt>
                <c:pt idx="15">
                  <c:v>1.0010197111148511</c:v>
                </c:pt>
                <c:pt idx="16">
                  <c:v>1</c:v>
                </c:pt>
                <c:pt idx="17">
                  <c:v>1</c:v>
                </c:pt>
                <c:pt idx="18">
                  <c:v>1</c:v>
                </c:pt>
                <c:pt idx="19">
                  <c:v>1</c:v>
                </c:pt>
              </c:numCache>
            </c:numRef>
          </c:yVal>
          <c:smooth val="1"/>
        </c:ser>
        <c:ser>
          <c:idx val="7"/>
          <c:order val="4"/>
          <c:tx>
            <c:strRef>
              <c:f>'Class B K=1 PMI test（16QAM） '!$F$75:$F$76</c:f>
              <c:strCache>
                <c:ptCount val="1"/>
                <c:pt idx="0">
                  <c:v>MTK XP High</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'!$F$83:$F$106</c:f>
              <c:numCache>
                <c:formatCode>0.00</c:formatCode>
                <c:ptCount val="24"/>
              </c:numCache>
            </c:numRef>
          </c:yVal>
          <c:smooth val="1"/>
        </c:ser>
        <c:ser>
          <c:idx val="8"/>
          <c:order val="5"/>
          <c:tx>
            <c:strRef>
              <c:f>'Class B K=1 PMI test（16QAM） '!$G$75:$G$76</c:f>
              <c:strCache>
                <c:ptCount val="1"/>
                <c:pt idx="0">
                  <c:v>MTK ULA Low</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'!$G$83:$G$106</c:f>
              <c:numCache>
                <c:formatCode>0.00</c:formatCode>
                <c:ptCount val="24"/>
              </c:numCache>
            </c:numRef>
          </c:yVal>
          <c:smooth val="1"/>
        </c:ser>
        <c:ser>
          <c:idx val="10"/>
          <c:order val="6"/>
          <c:tx>
            <c:strRef>
              <c:f>'Class B K=1 PMI test（16QAM） '!$H$75:$H$76</c:f>
              <c:strCache>
                <c:ptCount val="1"/>
                <c:pt idx="0">
                  <c:v>LGE XP High</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'!$H$83:$H$106</c:f>
              <c:numCache>
                <c:formatCode>0.00</c:formatCode>
                <c:ptCount val="24"/>
                <c:pt idx="0">
                  <c:v>1.4560897550930465</c:v>
                </c:pt>
                <c:pt idx="1">
                  <c:v>1.3686105807031339</c:v>
                </c:pt>
                <c:pt idx="2">
                  <c:v>1.2510306771675832</c:v>
                </c:pt>
                <c:pt idx="3">
                  <c:v>1.5294277149118296</c:v>
                </c:pt>
                <c:pt idx="4">
                  <c:v>1.4592701405673207</c:v>
                </c:pt>
                <c:pt idx="5">
                  <c:v>1.3791358251200001</c:v>
                </c:pt>
                <c:pt idx="6">
                  <c:v>1.3180039895312452</c:v>
                </c:pt>
                <c:pt idx="7">
                  <c:v>1.2409001642502491</c:v>
                </c:pt>
                <c:pt idx="8">
                  <c:v>1.1232786744057903</c:v>
                </c:pt>
                <c:pt idx="9">
                  <c:v>1.1061514459503727</c:v>
                </c:pt>
                <c:pt idx="10">
                  <c:v>1.0688891949702861</c:v>
                </c:pt>
                <c:pt idx="11">
                  <c:v>1.0355747385892522</c:v>
                </c:pt>
                <c:pt idx="12">
                  <c:v>1.0160764409995213</c:v>
                </c:pt>
                <c:pt idx="13">
                  <c:v>1.0073954296895575</c:v>
                </c:pt>
                <c:pt idx="14">
                  <c:v>1.0028002134214167</c:v>
                </c:pt>
                <c:pt idx="15">
                  <c:v>1.0014873574615766</c:v>
                </c:pt>
                <c:pt idx="16">
                  <c:v>1.0005325821534423</c:v>
                </c:pt>
                <c:pt idx="17">
                  <c:v>1</c:v>
                </c:pt>
                <c:pt idx="18">
                  <c:v>1</c:v>
                </c:pt>
                <c:pt idx="19">
                  <c:v>1</c:v>
                </c:pt>
                <c:pt idx="20">
                  <c:v>1</c:v>
                </c:pt>
              </c:numCache>
            </c:numRef>
          </c:yVal>
          <c:smooth val="1"/>
        </c:ser>
        <c:ser>
          <c:idx val="11"/>
          <c:order val="7"/>
          <c:tx>
            <c:strRef>
              <c:f>'Class B K=1 PMI test（16QAM） '!$I$75:$I$76</c:f>
              <c:strCache>
                <c:ptCount val="1"/>
                <c:pt idx="0">
                  <c:v>LGE ULA Low</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'!$I$83:$I$106</c:f>
              <c:numCache>
                <c:formatCode>0.00</c:formatCode>
                <c:ptCount val="24"/>
                <c:pt idx="0">
                  <c:v>1.6526016862358159</c:v>
                </c:pt>
                <c:pt idx="1">
                  <c:v>1.646779404651086</c:v>
                </c:pt>
                <c:pt idx="2">
                  <c:v>1.6954474945292375</c:v>
                </c:pt>
                <c:pt idx="3">
                  <c:v>1.7539634543613873</c:v>
                </c:pt>
                <c:pt idx="4">
                  <c:v>1.6475092304919776</c:v>
                </c:pt>
                <c:pt idx="5">
                  <c:v>1.5801856006759063</c:v>
                </c:pt>
                <c:pt idx="6">
                  <c:v>1.4362926509921605</c:v>
                </c:pt>
                <c:pt idx="7">
                  <c:v>1.2763669003907843</c:v>
                </c:pt>
                <c:pt idx="8">
                  <c:v>1.1778091481558368</c:v>
                </c:pt>
                <c:pt idx="9">
                  <c:v>1.1066390331781311</c:v>
                </c:pt>
                <c:pt idx="10">
                  <c:v>1.0642324042488962</c:v>
                </c:pt>
                <c:pt idx="11">
                  <c:v>1.026953012482468</c:v>
                </c:pt>
                <c:pt idx="12">
                  <c:v>1.0142474168467666</c:v>
                </c:pt>
                <c:pt idx="13">
                  <c:v>1.0081449940674079</c:v>
                </c:pt>
                <c:pt idx="14">
                  <c:v>1.0046918027917535</c:v>
                </c:pt>
                <c:pt idx="15">
                  <c:v>1.0025002841901347</c:v>
                </c:pt>
                <c:pt idx="16">
                  <c:v>1.0006169302739454</c:v>
                </c:pt>
                <c:pt idx="17">
                  <c:v>1.0002242502425851</c:v>
                </c:pt>
                <c:pt idx="18">
                  <c:v>1</c:v>
                </c:pt>
                <c:pt idx="19">
                  <c:v>1.0002242502425851</c:v>
                </c:pt>
                <c:pt idx="20">
                  <c:v>1</c:v>
                </c:pt>
              </c:numCache>
            </c:numRef>
          </c:yVal>
          <c:smooth val="1"/>
        </c:ser>
        <c:ser>
          <c:idx val="13"/>
          <c:order val="8"/>
          <c:tx>
            <c:strRef>
              <c:f>'Class B K=1 PMI test（16QAM） '!$J$75:$J$76</c:f>
              <c:strCache>
                <c:ptCount val="1"/>
                <c:pt idx="0">
                  <c:v>Intel XP High</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'!$J$83:$J$106</c:f>
              <c:numCache>
                <c:formatCode>0.00</c:formatCode>
                <c:ptCount val="24"/>
                <c:pt idx="0">
                  <c:v>1.1987795525210492</c:v>
                </c:pt>
                <c:pt idx="1">
                  <c:v>1.2341178581716352</c:v>
                </c:pt>
                <c:pt idx="2">
                  <c:v>1.2936629411899452</c:v>
                </c:pt>
                <c:pt idx="3">
                  <c:v>1.3308278359153085</c:v>
                </c:pt>
                <c:pt idx="4">
                  <c:v>1.3158442967046231</c:v>
                </c:pt>
                <c:pt idx="5">
                  <c:v>1.2398571089579933</c:v>
                </c:pt>
                <c:pt idx="6">
                  <c:v>1.1498247448491183</c:v>
                </c:pt>
                <c:pt idx="7">
                  <c:v>1.0798977873938513</c:v>
                </c:pt>
                <c:pt idx="8">
                  <c:v>1.0418233557179741</c:v>
                </c:pt>
                <c:pt idx="9">
                  <c:v>1.0243937993567738</c:v>
                </c:pt>
                <c:pt idx="10">
                  <c:v>1.0113071098947199</c:v>
                </c:pt>
                <c:pt idx="11">
                  <c:v>1.003000772476083</c:v>
                </c:pt>
                <c:pt idx="12">
                  <c:v>1.0000789889415482</c:v>
                </c:pt>
                <c:pt idx="13">
                  <c:v>1.0000394929110226</c:v>
                </c:pt>
                <c:pt idx="14">
                  <c:v>1.0000197460655964</c:v>
                </c:pt>
                <c:pt idx="15">
                  <c:v>1.0000098729353224</c:v>
                </c:pt>
                <c:pt idx="16">
                  <c:v>1</c:v>
                </c:pt>
              </c:numCache>
            </c:numRef>
          </c:yVal>
          <c:smooth val="1"/>
        </c:ser>
        <c:ser>
          <c:idx val="14"/>
          <c:order val="9"/>
          <c:tx>
            <c:strRef>
              <c:f>'Class B K=1 PMI test（16QAM） '!$K$75:$K$76</c:f>
              <c:strCache>
                <c:ptCount val="1"/>
                <c:pt idx="0">
                  <c:v>Intel ULA Low</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'!$K$83:$K$106</c:f>
              <c:numCache>
                <c:formatCode>0.00</c:formatCode>
                <c:ptCount val="24"/>
                <c:pt idx="0">
                  <c:v>1.345661264299153</c:v>
                </c:pt>
                <c:pt idx="1">
                  <c:v>1.4202772322589727</c:v>
                </c:pt>
                <c:pt idx="2">
                  <c:v>1.5581983912846427</c:v>
                </c:pt>
                <c:pt idx="3">
                  <c:v>1.6392914194973607</c:v>
                </c:pt>
                <c:pt idx="4">
                  <c:v>1.5847886503887805</c:v>
                </c:pt>
                <c:pt idx="5">
                  <c:v>1.4049258162824867</c:v>
                </c:pt>
                <c:pt idx="6">
                  <c:v>1.2237868717629539</c:v>
                </c:pt>
                <c:pt idx="7">
                  <c:v>1.09729734441534</c:v>
                </c:pt>
                <c:pt idx="8">
                  <c:v>1.0399232028911853</c:v>
                </c:pt>
                <c:pt idx="9">
                  <c:v>1.0231121445577218</c:v>
                </c:pt>
                <c:pt idx="10">
                  <c:v>1.0105960529203999</c:v>
                </c:pt>
                <c:pt idx="11">
                  <c:v>1.0027422755937472</c:v>
                </c:pt>
                <c:pt idx="12">
                  <c:v>1</c:v>
                </c:pt>
                <c:pt idx="13">
                  <c:v>1</c:v>
                </c:pt>
                <c:pt idx="14">
                  <c:v>1</c:v>
                </c:pt>
                <c:pt idx="15">
                  <c:v>1</c:v>
                </c:pt>
                <c:pt idx="16">
                  <c:v>1</c:v>
                </c:pt>
              </c:numCache>
            </c:numRef>
          </c:yVal>
          <c:smooth val="1"/>
        </c:ser>
        <c:ser>
          <c:idx val="16"/>
          <c:order val="10"/>
          <c:tx>
            <c:strRef>
              <c:f>'Class B K=1 PMI test（16QAM） '!$L$75:$L$76</c:f>
              <c:strCache>
                <c:ptCount val="1"/>
                <c:pt idx="0">
                  <c:v>Ericsson XP High</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'!$L$83:$L$106</c:f>
              <c:numCache>
                <c:formatCode>0.00</c:formatCode>
                <c:ptCount val="24"/>
              </c:numCache>
            </c:numRef>
          </c:yVal>
          <c:smooth val="1"/>
        </c:ser>
        <c:ser>
          <c:idx val="17"/>
          <c:order val="11"/>
          <c:tx>
            <c:strRef>
              <c:f>'Class B K=1 PMI test（16QAM） '!$M$75:$M$76</c:f>
              <c:strCache>
                <c:ptCount val="1"/>
                <c:pt idx="0">
                  <c:v>Ericsson ULA Low</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'!$M$83:$M$106</c:f>
              <c:numCache>
                <c:formatCode>0.00</c:formatCode>
                <c:ptCount val="24"/>
              </c:numCache>
            </c:numRef>
          </c:yVal>
          <c:smooth val="1"/>
        </c:ser>
        <c:ser>
          <c:idx val="19"/>
          <c:order val="12"/>
          <c:tx>
            <c:strRef>
              <c:f>'Class B K=1 PMI test（16QAM） '!$N$75:$N$76</c:f>
              <c:strCache>
                <c:ptCount val="1"/>
                <c:pt idx="0">
                  <c:v>Huawei XP High</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'!$N$83:$N$106</c:f>
              <c:numCache>
                <c:formatCode>G/通用格式</c:formatCode>
                <c:ptCount val="24"/>
              </c:numCache>
            </c:numRef>
          </c:yVal>
          <c:smooth val="1"/>
        </c:ser>
        <c:ser>
          <c:idx val="20"/>
          <c:order val="13"/>
          <c:tx>
            <c:strRef>
              <c:f>'Class B K=1 PMI test（16QAM） '!$O$75:$O$76</c:f>
              <c:strCache>
                <c:ptCount val="1"/>
                <c:pt idx="0">
                  <c:v>Huawei ULA Low</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'!$O$83:$O$106</c:f>
              <c:numCache>
                <c:formatCode>G/通用格式</c:formatCode>
                <c:ptCount val="24"/>
              </c:numCache>
            </c:numRef>
          </c:yVal>
          <c:smooth val="1"/>
        </c:ser>
        <c:ser>
          <c:idx val="22"/>
          <c:order val="14"/>
          <c:tx>
            <c:strRef>
              <c:f>'Class B K=1 PMI test（16QAM） '!$P$75:$P$76</c:f>
              <c:strCache>
                <c:ptCount val="1"/>
                <c:pt idx="0">
                  <c:v>Huawei XP High</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'!$P$83:$P$106</c:f>
              <c:numCache>
                <c:formatCode>0.00</c:formatCode>
                <c:ptCount val="24"/>
              </c:numCache>
            </c:numRef>
          </c:yVal>
          <c:smooth val="1"/>
        </c:ser>
        <c:ser>
          <c:idx val="23"/>
          <c:order val="15"/>
          <c:tx>
            <c:strRef>
              <c:f>'Class B K=1 PMI test（16QAM） '!$Q$75:$Q$76</c:f>
              <c:strCache>
                <c:ptCount val="1"/>
                <c:pt idx="0">
                  <c:v>Huawei ULA Low</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'!$Q$83:$Q$106</c:f>
              <c:numCache>
                <c:formatCode>0.00</c:formatCode>
                <c:ptCount val="24"/>
              </c:numCache>
            </c:numRef>
          </c:yVal>
          <c:smooth val="1"/>
        </c:ser>
        <c:ser>
          <c:idx val="0"/>
          <c:order val="16"/>
          <c:tx>
            <c:strRef>
              <c:f>'Class B K=1 PMI test（16QAM） '!$R$75:$R$76</c:f>
              <c:strCache>
                <c:ptCount val="1"/>
                <c:pt idx="0">
                  <c:v>Huawei XP High</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'!$R$83:$R$106</c:f>
              <c:numCache>
                <c:formatCode>0.00</c:formatCode>
                <c:ptCount val="24"/>
              </c:numCache>
            </c:numRef>
          </c:yVal>
          <c:smooth val="1"/>
        </c:ser>
        <c:ser>
          <c:idx val="3"/>
          <c:order val="17"/>
          <c:tx>
            <c:strRef>
              <c:f>'Class B K=1 PMI test（16QAM） '!$S$75:$S$76</c:f>
              <c:strCache>
                <c:ptCount val="1"/>
                <c:pt idx="0">
                  <c:v>Huawei ULA Low</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'!$S$83:$S$106</c:f>
              <c:numCache>
                <c:formatCode>0.00</c:formatCode>
                <c:ptCount val="24"/>
              </c:numCache>
            </c:numRef>
          </c:yVal>
          <c:smooth val="1"/>
        </c:ser>
        <c:ser>
          <c:idx val="6"/>
          <c:order val="18"/>
          <c:tx>
            <c:strRef>
              <c:f>'Class B K=1 PMI test（16QAM） '!$T$75:$T$76</c:f>
              <c:strCache>
                <c:ptCount val="1"/>
                <c:pt idx="0">
                  <c:v>Huawei XP High</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'!$T$83:$T$106</c:f>
              <c:numCache>
                <c:formatCode>0.00</c:formatCode>
                <c:ptCount val="24"/>
              </c:numCache>
            </c:numRef>
          </c:yVal>
          <c:smooth val="1"/>
        </c:ser>
        <c:ser>
          <c:idx val="9"/>
          <c:order val="19"/>
          <c:tx>
            <c:strRef>
              <c:f>'Class B K=1 PMI test（16QAM） '!$U$75:$U$76</c:f>
              <c:strCache>
                <c:ptCount val="1"/>
                <c:pt idx="0">
                  <c:v>Huawei ULA Low</c:v>
                </c:pt>
              </c:strCache>
            </c:strRef>
          </c:tx>
          <c:xVal>
            <c:numRef>
              <c:f>'Class B K=1 PMI test（16QAM） '!$A$83:$A$106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'!$U$83:$U$106</c:f>
              <c:numCache>
                <c:formatCode>0.00</c:formatCode>
                <c:ptCount val="24"/>
              </c:numCache>
            </c:numRef>
          </c:yVal>
          <c:smooth val="1"/>
        </c:ser>
        <c:axId val="207136256"/>
        <c:axId val="207147008"/>
      </c:scatterChart>
      <c:valAx>
        <c:axId val="207136256"/>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207147008"/>
        <c:crosses val="autoZero"/>
        <c:crossBetween val="midCat"/>
        <c:majorUnit val="1"/>
      </c:valAx>
      <c:valAx>
        <c:axId val="207147008"/>
        <c:scaling>
          <c:orientation val="minMax"/>
        </c:scaling>
        <c:axPos val="l"/>
        <c:maj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Througput Ratio</a:t>
                </a:r>
              </a:p>
            </c:rich>
          </c:tx>
          <c:layout/>
        </c:title>
        <c:numFmt formatCode="G/通用格式" sourceLinked="1"/>
        <c:tickLblPos val="nextTo"/>
        <c:txPr>
          <a:bodyPr/>
          <a:lstStyle/>
          <a:p>
            <a:pPr>
              <a:defRPr lang="en-US"/>
            </a:pPr>
            <a:endParaRPr lang="zh-CN"/>
          </a:p>
        </c:txPr>
        <c:crossAx val="207136256"/>
        <c:crossesAt val="-5"/>
        <c:crossBetween val="midCat"/>
      </c:valAx>
    </c:plotArea>
    <c:legend>
      <c:legendPos val="r"/>
      <c:layout>
        <c:manualLayout>
          <c:xMode val="edge"/>
          <c:yMode val="edge"/>
          <c:x val="0.71713035383565349"/>
          <c:y val="0.1468699391299495"/>
          <c:w val="0.28097071551540964"/>
          <c:h val="0.71012428410987793"/>
        </c:manualLayout>
      </c:layout>
      <c:txPr>
        <a:bodyPr/>
        <a:lstStyle/>
        <a:p>
          <a:pPr>
            <a:defRPr lang="en-US" sz="800"/>
          </a:pPr>
          <a:endParaRPr lang="zh-CN"/>
        </a:p>
      </c:txPr>
    </c:legend>
    <c:plotVisOnly val="1"/>
    <c:dispBlanksAs val="span"/>
  </c:chart>
  <c:printSettings>
    <c:headerFooter/>
    <c:pageMargins b="0.75000000000000266" l="0.70000000000000062" r="0.70000000000000062" t="0.75000000000000266"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XP High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57859593768373496"/>
          <c:h val="0.68623171355921064"/>
        </c:manualLayout>
      </c:layout>
      <c:scatterChart>
        <c:scatterStyle val="smoothMarker"/>
        <c:ser>
          <c:idx val="1"/>
          <c:order val="0"/>
          <c:tx>
            <c:strRef>
              <c:f>'Class B K=1 PMI Test（64QAM）'!$B$36:$B$37</c:f>
              <c:strCache>
                <c:ptCount val="1"/>
                <c:pt idx="0">
                  <c:v>Qualcomm  Following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Test（64QAM）'!$B$38:$B$67</c:f>
              <c:numCache>
                <c:formatCode>0.00</c:formatCode>
                <c:ptCount val="30"/>
              </c:numCache>
            </c:numRef>
          </c:yVal>
          <c:smooth val="1"/>
        </c:ser>
        <c:ser>
          <c:idx val="2"/>
          <c:order val="1"/>
          <c:tx>
            <c:strRef>
              <c:f>'Class B K=1 PMI Test（64QAM）'!$C$36:$C$37</c:f>
              <c:strCache>
                <c:ptCount val="1"/>
                <c:pt idx="0">
                  <c:v>Qualcomm  Random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Test（64QAM）'!$C$38:$C$67</c:f>
              <c:numCache>
                <c:formatCode>0.00</c:formatCode>
                <c:ptCount val="30"/>
              </c:numCache>
            </c:numRef>
          </c:yVal>
          <c:smooth val="1"/>
        </c:ser>
        <c:ser>
          <c:idx val="4"/>
          <c:order val="2"/>
          <c:tx>
            <c:strRef>
              <c:f>'Class B K=1 PMI Test（64QAM）'!$D$36:$D$37</c:f>
              <c:strCache>
                <c:ptCount val="1"/>
                <c:pt idx="0">
                  <c:v>Samsung  Following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Test（64QAM）'!$D$38:$D$67</c:f>
              <c:numCache>
                <c:formatCode>G/通用格式</c:formatCode>
                <c:ptCount val="30"/>
                <c:pt idx="2">
                  <c:v>124733</c:v>
                </c:pt>
                <c:pt idx="3">
                  <c:v>419722</c:v>
                </c:pt>
                <c:pt idx="4">
                  <c:v>1015360</c:v>
                </c:pt>
                <c:pt idx="5">
                  <c:v>1985080</c:v>
                </c:pt>
                <c:pt idx="6">
                  <c:v>3171590</c:v>
                </c:pt>
                <c:pt idx="7">
                  <c:v>4249420</c:v>
                </c:pt>
                <c:pt idx="8">
                  <c:v>5295810</c:v>
                </c:pt>
                <c:pt idx="9">
                  <c:v>6164750</c:v>
                </c:pt>
                <c:pt idx="10">
                  <c:v>7031400</c:v>
                </c:pt>
                <c:pt idx="11">
                  <c:v>7877480</c:v>
                </c:pt>
                <c:pt idx="12">
                  <c:v>8954430</c:v>
                </c:pt>
                <c:pt idx="13">
                  <c:v>10439100</c:v>
                </c:pt>
                <c:pt idx="14">
                  <c:v>11983700</c:v>
                </c:pt>
                <c:pt idx="15">
                  <c:v>13507100</c:v>
                </c:pt>
                <c:pt idx="16">
                  <c:v>14514400</c:v>
                </c:pt>
                <c:pt idx="17">
                  <c:v>15227000</c:v>
                </c:pt>
                <c:pt idx="18">
                  <c:v>15574000</c:v>
                </c:pt>
                <c:pt idx="19">
                  <c:v>15697400</c:v>
                </c:pt>
                <c:pt idx="20">
                  <c:v>15723600</c:v>
                </c:pt>
                <c:pt idx="21">
                  <c:v>15738400</c:v>
                </c:pt>
                <c:pt idx="22">
                  <c:v>15748700</c:v>
                </c:pt>
                <c:pt idx="23">
                  <c:v>15753800</c:v>
                </c:pt>
                <c:pt idx="24">
                  <c:v>15753800</c:v>
                </c:pt>
                <c:pt idx="25">
                  <c:v>15753800</c:v>
                </c:pt>
              </c:numCache>
            </c:numRef>
          </c:yVal>
          <c:smooth val="1"/>
        </c:ser>
        <c:ser>
          <c:idx val="5"/>
          <c:order val="3"/>
          <c:tx>
            <c:strRef>
              <c:f>'Class B K=1 PMI Test（64QAM）'!$E$36:$E$37</c:f>
              <c:strCache>
                <c:ptCount val="1"/>
                <c:pt idx="0">
                  <c:v>Samsung  Random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Test（64QAM）'!$E$38:$E$67</c:f>
              <c:numCache>
                <c:formatCode>G/通用格式</c:formatCode>
                <c:ptCount val="30"/>
                <c:pt idx="2">
                  <c:v>8784</c:v>
                </c:pt>
                <c:pt idx="3">
                  <c:v>54777.599999999999</c:v>
                </c:pt>
                <c:pt idx="4">
                  <c:v>174269</c:v>
                </c:pt>
                <c:pt idx="5">
                  <c:v>599395</c:v>
                </c:pt>
                <c:pt idx="6">
                  <c:v>1281850</c:v>
                </c:pt>
                <c:pt idx="7">
                  <c:v>2302200</c:v>
                </c:pt>
                <c:pt idx="8">
                  <c:v>3432480</c:v>
                </c:pt>
                <c:pt idx="9">
                  <c:v>4481490</c:v>
                </c:pt>
                <c:pt idx="10">
                  <c:v>5398800</c:v>
                </c:pt>
                <c:pt idx="11">
                  <c:v>6227550</c:v>
                </c:pt>
                <c:pt idx="12">
                  <c:v>7011710</c:v>
                </c:pt>
                <c:pt idx="13">
                  <c:v>7893730</c:v>
                </c:pt>
                <c:pt idx="14">
                  <c:v>8788320</c:v>
                </c:pt>
                <c:pt idx="15">
                  <c:v>9894920</c:v>
                </c:pt>
                <c:pt idx="16">
                  <c:v>11110500</c:v>
                </c:pt>
                <c:pt idx="17">
                  <c:v>12401900</c:v>
                </c:pt>
                <c:pt idx="18">
                  <c:v>13496100</c:v>
                </c:pt>
                <c:pt idx="19">
                  <c:v>14345500</c:v>
                </c:pt>
                <c:pt idx="20">
                  <c:v>15017400</c:v>
                </c:pt>
                <c:pt idx="21">
                  <c:v>15350900</c:v>
                </c:pt>
                <c:pt idx="22">
                  <c:v>15538900</c:v>
                </c:pt>
                <c:pt idx="23">
                  <c:v>15642300</c:v>
                </c:pt>
                <c:pt idx="24">
                  <c:v>15695900</c:v>
                </c:pt>
                <c:pt idx="25">
                  <c:v>15723800</c:v>
                </c:pt>
              </c:numCache>
            </c:numRef>
          </c:yVal>
          <c:smooth val="1"/>
        </c:ser>
        <c:ser>
          <c:idx val="7"/>
          <c:order val="4"/>
          <c:tx>
            <c:strRef>
              <c:f>'Class B K=1 PMI Test（64QAM）'!$F$36:$F$37</c:f>
              <c:strCache>
                <c:ptCount val="1"/>
                <c:pt idx="0">
                  <c:v>MTK  Following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Test（64QAM）'!$F$38:$F$67</c:f>
              <c:numCache>
                <c:formatCode>0.00</c:formatCode>
                <c:ptCount val="30"/>
              </c:numCache>
            </c:numRef>
          </c:yVal>
          <c:smooth val="1"/>
        </c:ser>
        <c:ser>
          <c:idx val="8"/>
          <c:order val="5"/>
          <c:tx>
            <c:strRef>
              <c:f>'Class B K=1 PMI Test（64QAM）'!$G$36:$G$37</c:f>
              <c:strCache>
                <c:ptCount val="1"/>
                <c:pt idx="0">
                  <c:v>MTK  Random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Test（64QAM）'!$G$38:$G$67</c:f>
              <c:numCache>
                <c:formatCode>0.00</c:formatCode>
                <c:ptCount val="30"/>
              </c:numCache>
            </c:numRef>
          </c:yVal>
          <c:smooth val="1"/>
        </c:ser>
        <c:ser>
          <c:idx val="10"/>
          <c:order val="6"/>
          <c:tx>
            <c:strRef>
              <c:f>'Class B K=1 PMI Test（64QAM）'!$H$36:$H$37</c:f>
              <c:strCache>
                <c:ptCount val="1"/>
                <c:pt idx="0">
                  <c:v>LGE  Following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Test（64QAM）'!$H$38:$H$67</c:f>
              <c:numCache>
                <c:formatCode>0.00</c:formatCode>
                <c:ptCount val="30"/>
                <c:pt idx="0">
                  <c:v>0</c:v>
                </c:pt>
                <c:pt idx="1">
                  <c:v>727.12871287128712</c:v>
                </c:pt>
                <c:pt idx="2">
                  <c:v>63735.445544554459</c:v>
                </c:pt>
                <c:pt idx="3">
                  <c:v>77731.485148514854</c:v>
                </c:pt>
                <c:pt idx="4">
                  <c:v>549980.19801980187</c:v>
                </c:pt>
                <c:pt idx="5">
                  <c:v>1374392.0792079207</c:v>
                </c:pt>
                <c:pt idx="6">
                  <c:v>1830634.4554455446</c:v>
                </c:pt>
                <c:pt idx="7">
                  <c:v>3274365.1485148515</c:v>
                </c:pt>
                <c:pt idx="8">
                  <c:v>3893750.495049505</c:v>
                </c:pt>
                <c:pt idx="9">
                  <c:v>4808107.722772277</c:v>
                </c:pt>
                <c:pt idx="10">
                  <c:v>5369294.2574257422</c:v>
                </c:pt>
                <c:pt idx="11">
                  <c:v>6370607.5247524753</c:v>
                </c:pt>
                <c:pt idx="12">
                  <c:v>8149829.7029702971</c:v>
                </c:pt>
                <c:pt idx="13">
                  <c:v>8865167.5247524735</c:v>
                </c:pt>
                <c:pt idx="14">
                  <c:v>9969913.6633663364</c:v>
                </c:pt>
                <c:pt idx="15">
                  <c:v>12980302.574257428</c:v>
                </c:pt>
                <c:pt idx="16">
                  <c:v>13278529.900990099</c:v>
                </c:pt>
                <c:pt idx="17">
                  <c:v>14414143.366336633</c:v>
                </c:pt>
                <c:pt idx="18">
                  <c:v>14954024.554455446</c:v>
                </c:pt>
                <c:pt idx="19">
                  <c:v>15561305.346534653</c:v>
                </c:pt>
                <c:pt idx="20">
                  <c:v>15675531.08910891</c:v>
                </c:pt>
                <c:pt idx="21">
                  <c:v>15714886.336633664</c:v>
                </c:pt>
                <c:pt idx="22">
                  <c:v>15753600</c:v>
                </c:pt>
                <c:pt idx="23">
                  <c:v>15750971.881188119</c:v>
                </c:pt>
                <c:pt idx="24">
                  <c:v>15753600</c:v>
                </c:pt>
                <c:pt idx="25">
                  <c:v>15753600</c:v>
                </c:pt>
                <c:pt idx="26">
                  <c:v>15750971.881188119</c:v>
                </c:pt>
              </c:numCache>
            </c:numRef>
          </c:yVal>
          <c:smooth val="1"/>
        </c:ser>
        <c:ser>
          <c:idx val="11"/>
          <c:order val="7"/>
          <c:tx>
            <c:strRef>
              <c:f>'Class B K=1 PMI Test（64QAM）'!$I$36:$I$37</c:f>
              <c:strCache>
                <c:ptCount val="1"/>
                <c:pt idx="0">
                  <c:v>LGE  Random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Test（64QAM）'!$I$38:$I$67</c:f>
              <c:numCache>
                <c:formatCode>0.00</c:formatCode>
                <c:ptCount val="30"/>
                <c:pt idx="0">
                  <c:v>0</c:v>
                </c:pt>
                <c:pt idx="1">
                  <c:v>0</c:v>
                </c:pt>
                <c:pt idx="2">
                  <c:v>0</c:v>
                </c:pt>
                <c:pt idx="3">
                  <c:v>3901.7821782178221</c:v>
                </c:pt>
                <c:pt idx="4">
                  <c:v>60380.198019801981</c:v>
                </c:pt>
                <c:pt idx="5">
                  <c:v>266276.43564356433</c:v>
                </c:pt>
                <c:pt idx="6">
                  <c:v>507360.00000000006</c:v>
                </c:pt>
                <c:pt idx="7">
                  <c:v>1267689.504950495</c:v>
                </c:pt>
                <c:pt idx="8">
                  <c:v>2128277.2277227724</c:v>
                </c:pt>
                <c:pt idx="9">
                  <c:v>3230813.4653465347</c:v>
                </c:pt>
                <c:pt idx="10">
                  <c:v>3698200.3960396042</c:v>
                </c:pt>
                <c:pt idx="11">
                  <c:v>4961798.0198019808</c:v>
                </c:pt>
                <c:pt idx="12">
                  <c:v>5669375.0495049506</c:v>
                </c:pt>
                <c:pt idx="13">
                  <c:v>6295247.5247524753</c:v>
                </c:pt>
                <c:pt idx="14">
                  <c:v>7216329.5049504945</c:v>
                </c:pt>
                <c:pt idx="15">
                  <c:v>7960738.2178217825</c:v>
                </c:pt>
                <c:pt idx="16">
                  <c:v>9820510.0990099013</c:v>
                </c:pt>
                <c:pt idx="17">
                  <c:v>10444971.08910891</c:v>
                </c:pt>
                <c:pt idx="18">
                  <c:v>12148310.495049506</c:v>
                </c:pt>
                <c:pt idx="19">
                  <c:v>13551283.96039604</c:v>
                </c:pt>
                <c:pt idx="20">
                  <c:v>13916853.861386139</c:v>
                </c:pt>
                <c:pt idx="21">
                  <c:v>14723909.702970298</c:v>
                </c:pt>
                <c:pt idx="22">
                  <c:v>15265739.405940594</c:v>
                </c:pt>
                <c:pt idx="23">
                  <c:v>15547214.257425744</c:v>
                </c:pt>
                <c:pt idx="24">
                  <c:v>15594220.990099009</c:v>
                </c:pt>
                <c:pt idx="25">
                  <c:v>15673810.693069307</c:v>
                </c:pt>
                <c:pt idx="26">
                  <c:v>15703166.732673267</c:v>
                </c:pt>
              </c:numCache>
            </c:numRef>
          </c:yVal>
          <c:smooth val="1"/>
        </c:ser>
        <c:ser>
          <c:idx val="13"/>
          <c:order val="8"/>
          <c:tx>
            <c:strRef>
              <c:f>'Class B K=1 PMI Test（64QAM）'!$J$36:$J$37</c:f>
              <c:strCache>
                <c:ptCount val="1"/>
                <c:pt idx="0">
                  <c:v>Intel  Following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Test（64QAM）'!$J$38:$J$67</c:f>
              <c:numCache>
                <c:formatCode>0.00</c:formatCode>
                <c:ptCount val="30"/>
                <c:pt idx="2" formatCode="0">
                  <c:v>37654.699999999997</c:v>
                </c:pt>
                <c:pt idx="3" formatCode="0">
                  <c:v>734061</c:v>
                </c:pt>
                <c:pt idx="4" formatCode="0">
                  <c:v>1442070</c:v>
                </c:pt>
                <c:pt idx="5" formatCode="0">
                  <c:v>2161410</c:v>
                </c:pt>
                <c:pt idx="6" formatCode="0">
                  <c:v>2891820</c:v>
                </c:pt>
                <c:pt idx="7" formatCode="0">
                  <c:v>3604060</c:v>
                </c:pt>
                <c:pt idx="8" formatCode="0">
                  <c:v>4308470</c:v>
                </c:pt>
                <c:pt idx="9" formatCode="0">
                  <c:v>5064150</c:v>
                </c:pt>
                <c:pt idx="10" formatCode="0">
                  <c:v>5930190</c:v>
                </c:pt>
                <c:pt idx="11" formatCode="0">
                  <c:v>7002400</c:v>
                </c:pt>
                <c:pt idx="12" formatCode="0">
                  <c:v>8260479.9999999991</c:v>
                </c:pt>
                <c:pt idx="13" formatCode="0">
                  <c:v>9589340</c:v>
                </c:pt>
                <c:pt idx="14" formatCode="0">
                  <c:v>10873900</c:v>
                </c:pt>
                <c:pt idx="15" formatCode="0">
                  <c:v>12314800</c:v>
                </c:pt>
                <c:pt idx="16" formatCode="0">
                  <c:v>13896300</c:v>
                </c:pt>
                <c:pt idx="17" formatCode="0">
                  <c:v>15179000</c:v>
                </c:pt>
                <c:pt idx="18" formatCode="0">
                  <c:v>15723300</c:v>
                </c:pt>
                <c:pt idx="19" formatCode="0">
                  <c:v>15748500</c:v>
                </c:pt>
                <c:pt idx="20" formatCode="0">
                  <c:v>15766600</c:v>
                </c:pt>
                <c:pt idx="21" formatCode="0">
                  <c:v>15777600</c:v>
                </c:pt>
                <c:pt idx="22" formatCode="0">
                  <c:v>15781300</c:v>
                </c:pt>
                <c:pt idx="23" formatCode="0">
                  <c:v>15781300</c:v>
                </c:pt>
                <c:pt idx="24" formatCode="0">
                  <c:v>15781300</c:v>
                </c:pt>
                <c:pt idx="25" formatCode="0">
                  <c:v>15781300</c:v>
                </c:pt>
                <c:pt idx="26" formatCode="0">
                  <c:v>15781300</c:v>
                </c:pt>
              </c:numCache>
            </c:numRef>
          </c:yVal>
          <c:smooth val="1"/>
        </c:ser>
        <c:ser>
          <c:idx val="14"/>
          <c:order val="9"/>
          <c:tx>
            <c:strRef>
              <c:f>'Class B K=1 PMI Test（64QAM）'!$K$36:$K$37</c:f>
              <c:strCache>
                <c:ptCount val="1"/>
                <c:pt idx="0">
                  <c:v>Intel  Random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Test（64QAM）'!$K$38:$K$67</c:f>
              <c:numCache>
                <c:formatCode>0.00</c:formatCode>
                <c:ptCount val="30"/>
                <c:pt idx="2" formatCode="0">
                  <c:v>0</c:v>
                </c:pt>
                <c:pt idx="3" formatCode="0">
                  <c:v>176838</c:v>
                </c:pt>
                <c:pt idx="4" formatCode="0">
                  <c:v>507708.99999999994</c:v>
                </c:pt>
                <c:pt idx="5" formatCode="0">
                  <c:v>947397</c:v>
                </c:pt>
                <c:pt idx="6" formatCode="0">
                  <c:v>1450690</c:v>
                </c:pt>
                <c:pt idx="7" formatCode="0">
                  <c:v>2159970</c:v>
                </c:pt>
                <c:pt idx="8" formatCode="0">
                  <c:v>3128260</c:v>
                </c:pt>
                <c:pt idx="9" formatCode="0">
                  <c:v>4176280</c:v>
                </c:pt>
                <c:pt idx="10" formatCode="0">
                  <c:v>5124750</c:v>
                </c:pt>
                <c:pt idx="11" formatCode="0">
                  <c:v>5887010</c:v>
                </c:pt>
                <c:pt idx="12" formatCode="0">
                  <c:v>6575860</c:v>
                </c:pt>
                <c:pt idx="13" formatCode="0">
                  <c:v>7311190</c:v>
                </c:pt>
                <c:pt idx="14" formatCode="0">
                  <c:v>8212910.0000000009</c:v>
                </c:pt>
                <c:pt idx="15" formatCode="0">
                  <c:v>9631060</c:v>
                </c:pt>
                <c:pt idx="16" formatCode="0">
                  <c:v>11477800</c:v>
                </c:pt>
                <c:pt idx="17" formatCode="0">
                  <c:v>13216000</c:v>
                </c:pt>
                <c:pt idx="18" formatCode="0">
                  <c:v>14308800</c:v>
                </c:pt>
                <c:pt idx="19" formatCode="0">
                  <c:v>14869900</c:v>
                </c:pt>
                <c:pt idx="20" formatCode="0">
                  <c:v>15336300</c:v>
                </c:pt>
                <c:pt idx="21" formatCode="0">
                  <c:v>15655500</c:v>
                </c:pt>
                <c:pt idx="22" formatCode="0">
                  <c:v>15775500</c:v>
                </c:pt>
                <c:pt idx="23" formatCode="0">
                  <c:v>15778000</c:v>
                </c:pt>
                <c:pt idx="24" formatCode="0">
                  <c:v>15779800</c:v>
                </c:pt>
                <c:pt idx="25" formatCode="0">
                  <c:v>15780900</c:v>
                </c:pt>
                <c:pt idx="26" formatCode="0">
                  <c:v>15781300</c:v>
                </c:pt>
              </c:numCache>
            </c:numRef>
          </c:yVal>
          <c:smooth val="1"/>
        </c:ser>
        <c:ser>
          <c:idx val="16"/>
          <c:order val="10"/>
          <c:tx>
            <c:strRef>
              <c:f>'Class B K=1 PMI Test（64QAM）'!$L$36:$L$37</c:f>
              <c:strCache>
                <c:ptCount val="1"/>
                <c:pt idx="0">
                  <c:v>Ericsson  Following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Test（64QAM）'!$L$38:$L$67</c:f>
              <c:numCache>
                <c:formatCode>0.00</c:formatCode>
                <c:ptCount val="30"/>
              </c:numCache>
            </c:numRef>
          </c:yVal>
          <c:smooth val="1"/>
        </c:ser>
        <c:ser>
          <c:idx val="17"/>
          <c:order val="11"/>
          <c:tx>
            <c:strRef>
              <c:f>'Class B K=1 PMI Test（64QAM）'!$M$36:$M$37</c:f>
              <c:strCache>
                <c:ptCount val="1"/>
                <c:pt idx="0">
                  <c:v>Ericsson  Random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Test（64QAM）'!$M$38:$M$67</c:f>
              <c:numCache>
                <c:formatCode>0.00</c:formatCode>
                <c:ptCount val="30"/>
              </c:numCache>
            </c:numRef>
          </c:yVal>
          <c:smooth val="1"/>
        </c:ser>
        <c:ser>
          <c:idx val="19"/>
          <c:order val="12"/>
          <c:tx>
            <c:strRef>
              <c:f>'Class B K=1 PMI Test（64QAM）'!$N$36:$N$37</c:f>
              <c:strCache>
                <c:ptCount val="1"/>
                <c:pt idx="0">
                  <c:v>Huawei  Following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Test（64QAM）'!$N$38:$N$67</c:f>
              <c:numCache>
                <c:formatCode>G/通用格式</c:formatCode>
                <c:ptCount val="30"/>
              </c:numCache>
            </c:numRef>
          </c:yVal>
          <c:smooth val="1"/>
        </c:ser>
        <c:ser>
          <c:idx val="20"/>
          <c:order val="13"/>
          <c:tx>
            <c:strRef>
              <c:f>'Class B K=1 PMI Test（64QAM）'!$O$36:$O$37</c:f>
              <c:strCache>
                <c:ptCount val="1"/>
                <c:pt idx="0">
                  <c:v>Huawei  Random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Test（64QAM）'!$O$38:$O$67</c:f>
              <c:numCache>
                <c:formatCode>G/通用格式</c:formatCode>
                <c:ptCount val="30"/>
              </c:numCache>
            </c:numRef>
          </c:yVal>
          <c:smooth val="1"/>
        </c:ser>
        <c:ser>
          <c:idx val="22"/>
          <c:order val="14"/>
          <c:tx>
            <c:strRef>
              <c:f>'Class B K=1 PMI Test（64QAM）'!$P$36:$P$37</c:f>
              <c:strCache>
                <c:ptCount val="1"/>
                <c:pt idx="0">
                  <c:v>Huawei  Following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Test（64QAM）'!$P$38:$P$67</c:f>
              <c:numCache>
                <c:formatCode>0.00</c:formatCode>
                <c:ptCount val="30"/>
              </c:numCache>
            </c:numRef>
          </c:yVal>
          <c:smooth val="1"/>
        </c:ser>
        <c:ser>
          <c:idx val="23"/>
          <c:order val="15"/>
          <c:tx>
            <c:strRef>
              <c:f>'Class B K=1 PMI Test（64QAM）'!$Q$36:$Q$37</c:f>
              <c:strCache>
                <c:ptCount val="1"/>
                <c:pt idx="0">
                  <c:v>Huawei  Random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Test（64QAM）'!$Q$38:$Q$67</c:f>
              <c:numCache>
                <c:formatCode>0.00</c:formatCode>
                <c:ptCount val="30"/>
              </c:numCache>
            </c:numRef>
          </c:yVal>
          <c:smooth val="1"/>
        </c:ser>
        <c:ser>
          <c:idx val="0"/>
          <c:order val="16"/>
          <c:tx>
            <c:strRef>
              <c:f>'Class B K=1 PMI Test（64QAM）'!$R$36:$R$37</c:f>
              <c:strCache>
                <c:ptCount val="1"/>
                <c:pt idx="0">
                  <c:v>Huawei  Following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Test（64QAM）'!$R$38:$R$67</c:f>
              <c:numCache>
                <c:formatCode>0.00</c:formatCode>
                <c:ptCount val="30"/>
              </c:numCache>
            </c:numRef>
          </c:yVal>
          <c:smooth val="1"/>
        </c:ser>
        <c:ser>
          <c:idx val="3"/>
          <c:order val="17"/>
          <c:tx>
            <c:strRef>
              <c:f>'Class B K=1 PMI Test（64QAM）'!$S$36:$S$37</c:f>
              <c:strCache>
                <c:ptCount val="1"/>
                <c:pt idx="0">
                  <c:v>Huawei  Random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Test（64QAM）'!$S$38:$S$67</c:f>
              <c:numCache>
                <c:formatCode>0.00</c:formatCode>
                <c:ptCount val="30"/>
              </c:numCache>
            </c:numRef>
          </c:yVal>
          <c:smooth val="1"/>
        </c:ser>
        <c:ser>
          <c:idx val="6"/>
          <c:order val="18"/>
          <c:tx>
            <c:strRef>
              <c:f>'Class B K=1 PMI Test（64QAM）'!$T$36:$T$37</c:f>
              <c:strCache>
                <c:ptCount val="1"/>
                <c:pt idx="0">
                  <c:v>Huawei  Following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Test（64QAM）'!$T$38:$T$67</c:f>
              <c:numCache>
                <c:formatCode>0.00</c:formatCode>
                <c:ptCount val="30"/>
              </c:numCache>
            </c:numRef>
          </c:yVal>
          <c:smooth val="1"/>
        </c:ser>
        <c:ser>
          <c:idx val="9"/>
          <c:order val="19"/>
          <c:tx>
            <c:strRef>
              <c:f>'Class B K=1 PMI Test（64QAM）'!$U$36:$U$37</c:f>
              <c:strCache>
                <c:ptCount val="1"/>
                <c:pt idx="0">
                  <c:v>Huawei  Random PMI</c:v>
                </c:pt>
              </c:strCache>
            </c:strRef>
          </c:tx>
          <c:xVal>
            <c:numRef>
              <c:f>'Class B K=1 PMI Test（64QAM）'!$A$38:$A$67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Test（64QAM）'!$U$38:$U$67</c:f>
              <c:numCache>
                <c:formatCode>0.00</c:formatCode>
                <c:ptCount val="30"/>
              </c:numCache>
            </c:numRef>
          </c:yVal>
          <c:smooth val="1"/>
        </c:ser>
        <c:axId val="211652608"/>
        <c:axId val="211654912"/>
      </c:scatterChart>
      <c:valAx>
        <c:axId val="211652608"/>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211654912"/>
        <c:crosses val="autoZero"/>
        <c:crossBetween val="midCat"/>
        <c:majorUnit val="1"/>
      </c:valAx>
      <c:valAx>
        <c:axId val="211654912"/>
        <c:scaling>
          <c:orientation val="minMax"/>
        </c:scaling>
        <c:axPos val="l"/>
        <c:maj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layout/>
        </c:title>
        <c:numFmt formatCode="0.00" sourceLinked="1"/>
        <c:tickLblPos val="nextTo"/>
        <c:txPr>
          <a:bodyPr/>
          <a:lstStyle/>
          <a:p>
            <a:pPr>
              <a:defRPr lang="en-US"/>
            </a:pPr>
            <a:endParaRPr lang="zh-CN"/>
          </a:p>
        </c:txPr>
        <c:crossAx val="211652608"/>
        <c:crossesAt val="-5"/>
        <c:crossBetween val="midCat"/>
      </c:valAx>
    </c:plotArea>
    <c:legend>
      <c:legendPos val="r"/>
      <c:layout>
        <c:manualLayout>
          <c:xMode val="edge"/>
          <c:yMode val="edge"/>
          <c:x val="0.71713035383565349"/>
          <c:y val="0.1468699391299495"/>
          <c:w val="0.28097071551540964"/>
          <c:h val="0.71012428410987793"/>
        </c:manualLayout>
      </c:layout>
      <c:txPr>
        <a:bodyPr/>
        <a:lstStyle/>
        <a:p>
          <a:pPr>
            <a:defRPr lang="en-US" sz="800"/>
          </a:pPr>
          <a:endParaRPr lang="zh-CN"/>
        </a:p>
      </c:txPr>
    </c:legend>
    <c:plotVisOnly val="1"/>
    <c:dispBlanksAs val="span"/>
  </c:chart>
  <c:printSettings>
    <c:headerFooter/>
    <c:pageMargins b="0.75000000000000266" l="0.70000000000000062" r="0.70000000000000062" t="0.75000000000000266"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ULA Low</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title>
    <c:plotArea>
      <c:layout>
        <c:manualLayout>
          <c:layoutTarget val="inner"/>
          <c:xMode val="edge"/>
          <c:yMode val="edge"/>
          <c:x val="0.13279428727271841"/>
          <c:y val="0.13786681238029191"/>
          <c:w val="0.57859593768373541"/>
          <c:h val="0.68623171355921064"/>
        </c:manualLayout>
      </c:layout>
      <c:scatterChart>
        <c:scatterStyle val="smoothMarker"/>
        <c:ser>
          <c:idx val="1"/>
          <c:order val="0"/>
          <c:tx>
            <c:strRef>
              <c:f>'Class B K=1 PMI Test（64QAM）'!$X$36:$X$37</c:f>
              <c:strCache>
                <c:ptCount val="1"/>
                <c:pt idx="0">
                  <c:v>Qualcomm  Following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Test（64QAM）'!$X$38:$X$67</c:f>
              <c:numCache>
                <c:formatCode>0.00</c:formatCode>
                <c:ptCount val="30"/>
              </c:numCache>
            </c:numRef>
          </c:yVal>
          <c:smooth val="1"/>
        </c:ser>
        <c:ser>
          <c:idx val="2"/>
          <c:order val="1"/>
          <c:tx>
            <c:strRef>
              <c:f>'Class B K=1 PMI Test（64QAM）'!$Y$36:$Y$37</c:f>
              <c:strCache>
                <c:ptCount val="1"/>
                <c:pt idx="0">
                  <c:v>Qualcomm  Random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Test（64QAM）'!$Y$38:$Y$67</c:f>
              <c:numCache>
                <c:formatCode>0.00</c:formatCode>
                <c:ptCount val="30"/>
              </c:numCache>
            </c:numRef>
          </c:yVal>
          <c:smooth val="1"/>
        </c:ser>
        <c:ser>
          <c:idx val="4"/>
          <c:order val="2"/>
          <c:tx>
            <c:strRef>
              <c:f>'Class B K=1 PMI Test（64QAM）'!$Z$36:$Z$37</c:f>
              <c:strCache>
                <c:ptCount val="1"/>
                <c:pt idx="0">
                  <c:v>Samsung  Following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Test（64QAM）'!$Z$38:$Z$67</c:f>
              <c:numCache>
                <c:formatCode>0.00</c:formatCode>
                <c:ptCount val="30"/>
                <c:pt idx="2">
                  <c:v>276202</c:v>
                </c:pt>
                <c:pt idx="3">
                  <c:v>1030620</c:v>
                </c:pt>
                <c:pt idx="4">
                  <c:v>2475920</c:v>
                </c:pt>
                <c:pt idx="5">
                  <c:v>3897370</c:v>
                </c:pt>
                <c:pt idx="6">
                  <c:v>4962280</c:v>
                </c:pt>
                <c:pt idx="7" formatCode="G/通用格式">
                  <c:v>5811950</c:v>
                </c:pt>
                <c:pt idx="8" formatCode="G/通用格式">
                  <c:v>6643020</c:v>
                </c:pt>
                <c:pt idx="9" formatCode="G/通用格式">
                  <c:v>7422580</c:v>
                </c:pt>
                <c:pt idx="10" formatCode="G/通用格式">
                  <c:v>8123750</c:v>
                </c:pt>
                <c:pt idx="11">
                  <c:v>9358680</c:v>
                </c:pt>
                <c:pt idx="12">
                  <c:v>11229800</c:v>
                </c:pt>
                <c:pt idx="13">
                  <c:v>13266100</c:v>
                </c:pt>
                <c:pt idx="14" formatCode="G/通用格式">
                  <c:v>14803100</c:v>
                </c:pt>
                <c:pt idx="15" formatCode="G/通用格式">
                  <c:v>15497400</c:v>
                </c:pt>
                <c:pt idx="16" formatCode="G/通用格式">
                  <c:v>15707800</c:v>
                </c:pt>
                <c:pt idx="17" formatCode="G/通用格式">
                  <c:v>15748800</c:v>
                </c:pt>
                <c:pt idx="18">
                  <c:v>15753800</c:v>
                </c:pt>
                <c:pt idx="19">
                  <c:v>15753800</c:v>
                </c:pt>
                <c:pt idx="20">
                  <c:v>15753800</c:v>
                </c:pt>
                <c:pt idx="21" formatCode="G/通用格式">
                  <c:v>15753800</c:v>
                </c:pt>
                <c:pt idx="22" formatCode="G/通用格式">
                  <c:v>15753800</c:v>
                </c:pt>
                <c:pt idx="23">
                  <c:v>15753800</c:v>
                </c:pt>
                <c:pt idx="24">
                  <c:v>15753800</c:v>
                </c:pt>
                <c:pt idx="25">
                  <c:v>15753800</c:v>
                </c:pt>
              </c:numCache>
            </c:numRef>
          </c:yVal>
          <c:smooth val="1"/>
        </c:ser>
        <c:ser>
          <c:idx val="5"/>
          <c:order val="3"/>
          <c:tx>
            <c:strRef>
              <c:f>'Class B K=1 PMI Test（64QAM）'!$AA$36:$AA$37</c:f>
              <c:strCache>
                <c:ptCount val="1"/>
                <c:pt idx="0">
                  <c:v>Samsung  Random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Test（64QAM）'!$AA$38:$AA$67</c:f>
              <c:numCache>
                <c:formatCode>0.00</c:formatCode>
                <c:ptCount val="30"/>
                <c:pt idx="3">
                  <c:v>4579.2</c:v>
                </c:pt>
                <c:pt idx="4">
                  <c:v>75696</c:v>
                </c:pt>
                <c:pt idx="5">
                  <c:v>351955</c:v>
                </c:pt>
                <c:pt idx="6">
                  <c:v>1216260</c:v>
                </c:pt>
                <c:pt idx="7" formatCode="G/通用格式">
                  <c:v>2496030</c:v>
                </c:pt>
                <c:pt idx="8" formatCode="G/通用格式">
                  <c:v>3774830</c:v>
                </c:pt>
                <c:pt idx="9" formatCode="G/通用格式">
                  <c:v>4704010</c:v>
                </c:pt>
                <c:pt idx="10" formatCode="G/通用格式">
                  <c:v>5496410</c:v>
                </c:pt>
                <c:pt idx="11">
                  <c:v>6244600</c:v>
                </c:pt>
                <c:pt idx="12">
                  <c:v>7068550</c:v>
                </c:pt>
                <c:pt idx="13">
                  <c:v>7915720</c:v>
                </c:pt>
                <c:pt idx="14" formatCode="G/通用格式">
                  <c:v>8778490</c:v>
                </c:pt>
                <c:pt idx="15" formatCode="G/通用格式">
                  <c:v>9753740</c:v>
                </c:pt>
                <c:pt idx="16" formatCode="G/通用格式">
                  <c:v>10820600</c:v>
                </c:pt>
                <c:pt idx="17" formatCode="G/通用格式">
                  <c:v>12102900</c:v>
                </c:pt>
                <c:pt idx="18">
                  <c:v>13291900</c:v>
                </c:pt>
                <c:pt idx="19">
                  <c:v>14256600</c:v>
                </c:pt>
                <c:pt idx="20">
                  <c:v>14871000</c:v>
                </c:pt>
                <c:pt idx="21" formatCode="G/通用格式">
                  <c:v>15256200</c:v>
                </c:pt>
                <c:pt idx="22" formatCode="G/通用格式">
                  <c:v>15500600</c:v>
                </c:pt>
                <c:pt idx="23">
                  <c:v>15646100</c:v>
                </c:pt>
                <c:pt idx="24">
                  <c:v>15697900</c:v>
                </c:pt>
                <c:pt idx="25">
                  <c:v>15723900</c:v>
                </c:pt>
              </c:numCache>
            </c:numRef>
          </c:yVal>
          <c:smooth val="1"/>
        </c:ser>
        <c:ser>
          <c:idx val="7"/>
          <c:order val="4"/>
          <c:tx>
            <c:strRef>
              <c:f>'Class B K=1 PMI Test（64QAM）'!$AB$36:$AB$37</c:f>
              <c:strCache>
                <c:ptCount val="1"/>
                <c:pt idx="0">
                  <c:v>MTK  Following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Test（64QAM）'!$AB$38:$AB$67</c:f>
              <c:numCache>
                <c:formatCode>0.00</c:formatCode>
                <c:ptCount val="30"/>
              </c:numCache>
            </c:numRef>
          </c:yVal>
          <c:smooth val="1"/>
        </c:ser>
        <c:ser>
          <c:idx val="8"/>
          <c:order val="5"/>
          <c:tx>
            <c:strRef>
              <c:f>'Class B K=1 PMI Test（64QAM）'!$AC$36:$AC$37</c:f>
              <c:strCache>
                <c:ptCount val="1"/>
                <c:pt idx="0">
                  <c:v>MTK  Random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Test（64QAM）'!$AC$38:$AC$67</c:f>
              <c:numCache>
                <c:formatCode>0.00</c:formatCode>
                <c:ptCount val="30"/>
              </c:numCache>
            </c:numRef>
          </c:yVal>
          <c:smooth val="1"/>
        </c:ser>
        <c:ser>
          <c:idx val="10"/>
          <c:order val="6"/>
          <c:tx>
            <c:strRef>
              <c:f>'Class B K=1 PMI Test（64QAM）'!$AD$36:$AD$37</c:f>
              <c:strCache>
                <c:ptCount val="1"/>
                <c:pt idx="0">
                  <c:v>LGE  Following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Test（64QAM）'!$AD$38:$AD$67</c:f>
              <c:numCache>
                <c:formatCode>0.00</c:formatCode>
                <c:ptCount val="30"/>
                <c:pt idx="0">
                  <c:v>0</c:v>
                </c:pt>
                <c:pt idx="1">
                  <c:v>0</c:v>
                </c:pt>
                <c:pt idx="2">
                  <c:v>31551.683168316831</c:v>
                </c:pt>
                <c:pt idx="3">
                  <c:v>326746.9306930693</c:v>
                </c:pt>
                <c:pt idx="4">
                  <c:v>1231242.7722772276</c:v>
                </c:pt>
                <c:pt idx="5">
                  <c:v>2321394.0594059401</c:v>
                </c:pt>
                <c:pt idx="6">
                  <c:v>3541102.5742574255</c:v>
                </c:pt>
                <c:pt idx="7">
                  <c:v>4773143.7623762377</c:v>
                </c:pt>
                <c:pt idx="8">
                  <c:v>5120749.3069306929</c:v>
                </c:pt>
                <c:pt idx="9">
                  <c:v>5683214.2574257422</c:v>
                </c:pt>
                <c:pt idx="10">
                  <c:v>6519716.4356435649</c:v>
                </c:pt>
                <c:pt idx="11">
                  <c:v>7582640.7920792084</c:v>
                </c:pt>
                <c:pt idx="12">
                  <c:v>8919963.564356437</c:v>
                </c:pt>
                <c:pt idx="13">
                  <c:v>10920636.831683168</c:v>
                </c:pt>
                <c:pt idx="14">
                  <c:v>13394352.475247525</c:v>
                </c:pt>
                <c:pt idx="15">
                  <c:v>14606727.92079208</c:v>
                </c:pt>
                <c:pt idx="16">
                  <c:v>15325468.514851486</c:v>
                </c:pt>
                <c:pt idx="17">
                  <c:v>15693281.584158417</c:v>
                </c:pt>
                <c:pt idx="18">
                  <c:v>15753600</c:v>
                </c:pt>
                <c:pt idx="19">
                  <c:v>15753600</c:v>
                </c:pt>
                <c:pt idx="20">
                  <c:v>15753600</c:v>
                </c:pt>
                <c:pt idx="21">
                  <c:v>15753600</c:v>
                </c:pt>
                <c:pt idx="22">
                  <c:v>15753600</c:v>
                </c:pt>
                <c:pt idx="23">
                  <c:v>15753600</c:v>
                </c:pt>
                <c:pt idx="24">
                  <c:v>15753600</c:v>
                </c:pt>
                <c:pt idx="25">
                  <c:v>15753600</c:v>
                </c:pt>
                <c:pt idx="26">
                  <c:v>15753600</c:v>
                </c:pt>
              </c:numCache>
            </c:numRef>
          </c:yVal>
          <c:smooth val="1"/>
        </c:ser>
        <c:ser>
          <c:idx val="11"/>
          <c:order val="7"/>
          <c:tx>
            <c:strRef>
              <c:f>'Class B K=1 PMI Test（64QAM）'!$AE$36:$AE$37</c:f>
              <c:strCache>
                <c:ptCount val="1"/>
                <c:pt idx="0">
                  <c:v>LGE  Random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Test（64QAM）'!$AE$38:$AE$67</c:f>
              <c:numCache>
                <c:formatCode>0.00</c:formatCode>
                <c:ptCount val="30"/>
                <c:pt idx="0">
                  <c:v>0</c:v>
                </c:pt>
                <c:pt idx="1">
                  <c:v>0</c:v>
                </c:pt>
                <c:pt idx="2">
                  <c:v>0</c:v>
                </c:pt>
                <c:pt idx="3">
                  <c:v>0</c:v>
                </c:pt>
                <c:pt idx="4">
                  <c:v>25116.831683168319</c:v>
                </c:pt>
                <c:pt idx="5">
                  <c:v>94464.950495049503</c:v>
                </c:pt>
                <c:pt idx="6">
                  <c:v>490883.1683168317</c:v>
                </c:pt>
                <c:pt idx="7">
                  <c:v>1282745.3465346533</c:v>
                </c:pt>
                <c:pt idx="8">
                  <c:v>2237218.2178217825</c:v>
                </c:pt>
                <c:pt idx="9">
                  <c:v>3376367.5247524753</c:v>
                </c:pt>
                <c:pt idx="10">
                  <c:v>4481108.9108910896</c:v>
                </c:pt>
                <c:pt idx="11">
                  <c:v>4963024.1584158409</c:v>
                </c:pt>
                <c:pt idx="12">
                  <c:v>5603344.1584158419</c:v>
                </c:pt>
                <c:pt idx="13">
                  <c:v>6661824.9504950494</c:v>
                </c:pt>
                <c:pt idx="14">
                  <c:v>7280934.6534653474</c:v>
                </c:pt>
                <c:pt idx="15">
                  <c:v>8306851.4851485156</c:v>
                </c:pt>
                <c:pt idx="16">
                  <c:v>9495916.0396039598</c:v>
                </c:pt>
                <c:pt idx="17">
                  <c:v>10591993.663366336</c:v>
                </c:pt>
                <c:pt idx="18">
                  <c:v>11980182.178217823</c:v>
                </c:pt>
                <c:pt idx="19">
                  <c:v>13219651.485148516</c:v>
                </c:pt>
                <c:pt idx="20">
                  <c:v>13860251.881188119</c:v>
                </c:pt>
                <c:pt idx="21">
                  <c:v>14691792.475247525</c:v>
                </c:pt>
                <c:pt idx="22">
                  <c:v>15177894.653465346</c:v>
                </c:pt>
                <c:pt idx="23">
                  <c:v>15400719.207920792</c:v>
                </c:pt>
                <c:pt idx="24">
                  <c:v>15555302.970297029</c:v>
                </c:pt>
                <c:pt idx="25">
                  <c:v>15680682.772277229</c:v>
                </c:pt>
                <c:pt idx="26">
                  <c:v>15696380.198019803</c:v>
                </c:pt>
              </c:numCache>
            </c:numRef>
          </c:yVal>
          <c:smooth val="1"/>
        </c:ser>
        <c:ser>
          <c:idx val="13"/>
          <c:order val="8"/>
          <c:tx>
            <c:strRef>
              <c:f>'Class B K=1 PMI Test（64QAM）'!$AF$36:$AF$37</c:f>
              <c:strCache>
                <c:ptCount val="1"/>
                <c:pt idx="0">
                  <c:v>Intel  Following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Test（64QAM）'!$AF$38:$AF$67</c:f>
              <c:numCache>
                <c:formatCode>0.00</c:formatCode>
                <c:ptCount val="30"/>
                <c:pt idx="2" formatCode="0">
                  <c:v>29898.899999999998</c:v>
                </c:pt>
                <c:pt idx="3" formatCode="0">
                  <c:v>1209510</c:v>
                </c:pt>
                <c:pt idx="4" formatCode="0">
                  <c:v>2294570</c:v>
                </c:pt>
                <c:pt idx="5" formatCode="0">
                  <c:v>3266450</c:v>
                </c:pt>
                <c:pt idx="6" formatCode="0">
                  <c:v>4106540</c:v>
                </c:pt>
                <c:pt idx="7" formatCode="0">
                  <c:v>4756900</c:v>
                </c:pt>
                <c:pt idx="8" formatCode="0">
                  <c:v>5278230</c:v>
                </c:pt>
                <c:pt idx="9" formatCode="0">
                  <c:v>5829840</c:v>
                </c:pt>
                <c:pt idx="10" formatCode="0">
                  <c:v>6571050</c:v>
                </c:pt>
                <c:pt idx="11" formatCode="0">
                  <c:v>7885330</c:v>
                </c:pt>
                <c:pt idx="12" formatCode="0">
                  <c:v>9718820</c:v>
                </c:pt>
                <c:pt idx="13" formatCode="0">
                  <c:v>11574800</c:v>
                </c:pt>
                <c:pt idx="14" formatCode="0">
                  <c:v>12956700</c:v>
                </c:pt>
                <c:pt idx="15" formatCode="0">
                  <c:v>13948800</c:v>
                </c:pt>
                <c:pt idx="16" formatCode="0">
                  <c:v>14858500</c:v>
                </c:pt>
                <c:pt idx="17" formatCode="0">
                  <c:v>15523500</c:v>
                </c:pt>
                <c:pt idx="18" formatCode="0">
                  <c:v>15781300</c:v>
                </c:pt>
                <c:pt idx="19" formatCode="0">
                  <c:v>15781300</c:v>
                </c:pt>
                <c:pt idx="20" formatCode="0">
                  <c:v>15781300</c:v>
                </c:pt>
                <c:pt idx="21" formatCode="0">
                  <c:v>15781300</c:v>
                </c:pt>
                <c:pt idx="22" formatCode="0">
                  <c:v>15781300</c:v>
                </c:pt>
                <c:pt idx="23" formatCode="0">
                  <c:v>15781300</c:v>
                </c:pt>
                <c:pt idx="24" formatCode="0">
                  <c:v>15781300</c:v>
                </c:pt>
                <c:pt idx="25" formatCode="0">
                  <c:v>15781300</c:v>
                </c:pt>
                <c:pt idx="26" formatCode="0">
                  <c:v>15781300</c:v>
                </c:pt>
              </c:numCache>
            </c:numRef>
          </c:yVal>
          <c:smooth val="1"/>
        </c:ser>
        <c:ser>
          <c:idx val="14"/>
          <c:order val="9"/>
          <c:tx>
            <c:strRef>
              <c:f>'Class B K=1 PMI Test（64QAM）'!$AG$36:$AG$37</c:f>
              <c:strCache>
                <c:ptCount val="1"/>
                <c:pt idx="0">
                  <c:v>Intel  Random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Test（64QAM）'!$AG$38:$AG$67</c:f>
              <c:numCache>
                <c:formatCode>0.00</c:formatCode>
                <c:ptCount val="30"/>
                <c:pt idx="2" formatCode="0">
                  <c:v>0</c:v>
                </c:pt>
                <c:pt idx="3" formatCode="0">
                  <c:v>99708.099999999991</c:v>
                </c:pt>
                <c:pt idx="4" formatCode="0">
                  <c:v>364686</c:v>
                </c:pt>
                <c:pt idx="5" formatCode="0">
                  <c:v>743713</c:v>
                </c:pt>
                <c:pt idx="6" formatCode="0">
                  <c:v>1185570</c:v>
                </c:pt>
                <c:pt idx="7" formatCode="0">
                  <c:v>1900480</c:v>
                </c:pt>
                <c:pt idx="8" formatCode="0">
                  <c:v>2965780</c:v>
                </c:pt>
                <c:pt idx="9" formatCode="0">
                  <c:v>4130919.9999999995</c:v>
                </c:pt>
                <c:pt idx="10" formatCode="0">
                  <c:v>5145330</c:v>
                </c:pt>
                <c:pt idx="11" formatCode="0">
                  <c:v>5908120</c:v>
                </c:pt>
                <c:pt idx="12" formatCode="0">
                  <c:v>6575000</c:v>
                </c:pt>
                <c:pt idx="13" formatCode="0">
                  <c:v>7280300</c:v>
                </c:pt>
                <c:pt idx="14" formatCode="0">
                  <c:v>8158350</c:v>
                </c:pt>
                <c:pt idx="15" formatCode="0">
                  <c:v>9568700</c:v>
                </c:pt>
                <c:pt idx="16" formatCode="0">
                  <c:v>11419600</c:v>
                </c:pt>
                <c:pt idx="17" formatCode="0">
                  <c:v>13168500</c:v>
                </c:pt>
                <c:pt idx="18" formatCode="0">
                  <c:v>14272700</c:v>
                </c:pt>
                <c:pt idx="19" formatCode="0">
                  <c:v>14843500</c:v>
                </c:pt>
                <c:pt idx="20" formatCode="0">
                  <c:v>15318400</c:v>
                </c:pt>
                <c:pt idx="21" formatCode="0">
                  <c:v>15644600</c:v>
                </c:pt>
                <c:pt idx="22" formatCode="0">
                  <c:v>15769100</c:v>
                </c:pt>
                <c:pt idx="23" formatCode="0">
                  <c:v>15774400</c:v>
                </c:pt>
                <c:pt idx="24" formatCode="0">
                  <c:v>15778200</c:v>
                </c:pt>
                <c:pt idx="25" formatCode="0">
                  <c:v>15780500</c:v>
                </c:pt>
                <c:pt idx="26" formatCode="0">
                  <c:v>15781300</c:v>
                </c:pt>
              </c:numCache>
            </c:numRef>
          </c:yVal>
          <c:smooth val="1"/>
        </c:ser>
        <c:ser>
          <c:idx val="16"/>
          <c:order val="10"/>
          <c:tx>
            <c:strRef>
              <c:f>'Class B K=1 PMI Test（64QAM）'!$AH$36:$AH$37</c:f>
              <c:strCache>
                <c:ptCount val="1"/>
                <c:pt idx="0">
                  <c:v>Ericsson  Following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Test（64QAM）'!$AH$38:$AH$67</c:f>
              <c:numCache>
                <c:formatCode>0.00</c:formatCode>
                <c:ptCount val="30"/>
              </c:numCache>
            </c:numRef>
          </c:yVal>
          <c:smooth val="1"/>
        </c:ser>
        <c:ser>
          <c:idx val="17"/>
          <c:order val="11"/>
          <c:tx>
            <c:strRef>
              <c:f>'Class B K=1 PMI Test（64QAM）'!$AI$36:$AI$37</c:f>
              <c:strCache>
                <c:ptCount val="1"/>
                <c:pt idx="0">
                  <c:v>Ericsson  Random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Test（64QAM）'!$AI$38:$AI$67</c:f>
              <c:numCache>
                <c:formatCode>0.00</c:formatCode>
                <c:ptCount val="30"/>
              </c:numCache>
            </c:numRef>
          </c:yVal>
          <c:smooth val="1"/>
        </c:ser>
        <c:ser>
          <c:idx val="19"/>
          <c:order val="12"/>
          <c:tx>
            <c:strRef>
              <c:f>'Class B K=1 PMI Test（64QAM）'!$AJ$36:$AJ$37</c:f>
              <c:strCache>
                <c:ptCount val="1"/>
                <c:pt idx="0">
                  <c:v>Huawei  Following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Test（64QAM）'!$AJ$38:$AJ$67</c:f>
              <c:numCache>
                <c:formatCode>G/通用格式</c:formatCode>
                <c:ptCount val="30"/>
              </c:numCache>
            </c:numRef>
          </c:yVal>
          <c:smooth val="1"/>
        </c:ser>
        <c:ser>
          <c:idx val="20"/>
          <c:order val="13"/>
          <c:tx>
            <c:strRef>
              <c:f>'Class B K=1 PMI Test（64QAM）'!$AK$36:$AK$37</c:f>
              <c:strCache>
                <c:ptCount val="1"/>
                <c:pt idx="0">
                  <c:v>Huawei  Random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Test（64QAM）'!$AK$38:$AK$67</c:f>
              <c:numCache>
                <c:formatCode>G/通用格式</c:formatCode>
                <c:ptCount val="30"/>
              </c:numCache>
            </c:numRef>
          </c:yVal>
          <c:smooth val="1"/>
        </c:ser>
        <c:ser>
          <c:idx val="22"/>
          <c:order val="14"/>
          <c:tx>
            <c:strRef>
              <c:f>'Class B K=1 PMI Test（64QAM）'!$AL$36:$AL$37</c:f>
              <c:strCache>
                <c:ptCount val="1"/>
                <c:pt idx="0">
                  <c:v>Huawei  Following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Test（64QAM）'!$AL$38:$AL$67</c:f>
              <c:numCache>
                <c:formatCode>0.00</c:formatCode>
                <c:ptCount val="30"/>
              </c:numCache>
            </c:numRef>
          </c:yVal>
          <c:smooth val="1"/>
        </c:ser>
        <c:ser>
          <c:idx val="23"/>
          <c:order val="15"/>
          <c:tx>
            <c:strRef>
              <c:f>'Class B K=1 PMI Test（64QAM）'!$AM$36:$AM$37</c:f>
              <c:strCache>
                <c:ptCount val="1"/>
                <c:pt idx="0">
                  <c:v>Huawei  Random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Test（64QAM）'!$AM$38:$AM$67</c:f>
              <c:numCache>
                <c:formatCode>0.00</c:formatCode>
                <c:ptCount val="30"/>
              </c:numCache>
            </c:numRef>
          </c:yVal>
          <c:smooth val="1"/>
        </c:ser>
        <c:ser>
          <c:idx val="0"/>
          <c:order val="16"/>
          <c:tx>
            <c:strRef>
              <c:f>'Class B K=1 PMI Test（64QAM）'!$AN$36:$AN$37</c:f>
              <c:strCache>
                <c:ptCount val="1"/>
                <c:pt idx="0">
                  <c:v>Huawei  Following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Test（64QAM）'!$AN$38:$AN$67</c:f>
              <c:numCache>
                <c:formatCode>0.00</c:formatCode>
                <c:ptCount val="30"/>
              </c:numCache>
            </c:numRef>
          </c:yVal>
          <c:smooth val="1"/>
        </c:ser>
        <c:ser>
          <c:idx val="3"/>
          <c:order val="17"/>
          <c:tx>
            <c:strRef>
              <c:f>'Class B K=1 PMI Test（64QAM）'!$AO$36:$AO$37</c:f>
              <c:strCache>
                <c:ptCount val="1"/>
                <c:pt idx="0">
                  <c:v>Huawei  Random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Test（64QAM）'!$AO$38:$AO$67</c:f>
              <c:numCache>
                <c:formatCode>0.00</c:formatCode>
                <c:ptCount val="30"/>
              </c:numCache>
            </c:numRef>
          </c:yVal>
          <c:smooth val="1"/>
        </c:ser>
        <c:ser>
          <c:idx val="6"/>
          <c:order val="18"/>
          <c:tx>
            <c:strRef>
              <c:f>'Class B K=1 PMI Test（64QAM）'!$AP$36:$AP$37</c:f>
              <c:strCache>
                <c:ptCount val="1"/>
                <c:pt idx="0">
                  <c:v>Huawei  Following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Test（64QAM）'!$AP$38:$AP$67</c:f>
              <c:numCache>
                <c:formatCode>0.00</c:formatCode>
                <c:ptCount val="30"/>
              </c:numCache>
            </c:numRef>
          </c:yVal>
          <c:smooth val="1"/>
        </c:ser>
        <c:ser>
          <c:idx val="9"/>
          <c:order val="19"/>
          <c:tx>
            <c:strRef>
              <c:f>'Class B K=1 PMI Test（64QAM）'!$AQ$36:$AQ$37</c:f>
              <c:strCache>
                <c:ptCount val="1"/>
                <c:pt idx="0">
                  <c:v>Huawei  Random PMI</c:v>
                </c:pt>
              </c:strCache>
            </c:strRef>
          </c:tx>
          <c:xVal>
            <c:numRef>
              <c:f>'Class B K=1 PMI Test（64QAM）'!$W$38:$W$67</c:f>
              <c:numCache>
                <c:formatCode>G/通用格式</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Test（64QAM）'!$AQ$38:$AQ$67</c:f>
              <c:numCache>
                <c:formatCode>0.00</c:formatCode>
                <c:ptCount val="30"/>
              </c:numCache>
            </c:numRef>
          </c:yVal>
          <c:smooth val="1"/>
        </c:ser>
        <c:axId val="218680320"/>
        <c:axId val="175449600"/>
      </c:scatterChart>
      <c:valAx>
        <c:axId val="218680320"/>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title>
        <c:numFmt formatCode="G/通用格式" sourceLinked="1"/>
        <c:tickLblPos val="nextTo"/>
        <c:txPr>
          <a:bodyPr/>
          <a:lstStyle/>
          <a:p>
            <a:pPr>
              <a:defRPr lang="en-US"/>
            </a:pPr>
            <a:endParaRPr lang="zh-CN"/>
          </a:p>
        </c:txPr>
        <c:crossAx val="175449600"/>
        <c:crosses val="autoZero"/>
        <c:crossBetween val="midCat"/>
        <c:majorUnit val="1"/>
      </c:valAx>
      <c:valAx>
        <c:axId val="175449600"/>
        <c:scaling>
          <c:orientation val="minMax"/>
        </c:scaling>
        <c:axPos val="l"/>
        <c:maj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title>
        <c:numFmt formatCode="0.00" sourceLinked="1"/>
        <c:tickLblPos val="nextTo"/>
        <c:txPr>
          <a:bodyPr/>
          <a:lstStyle/>
          <a:p>
            <a:pPr>
              <a:defRPr lang="en-US"/>
            </a:pPr>
            <a:endParaRPr lang="zh-CN"/>
          </a:p>
        </c:txPr>
        <c:crossAx val="218680320"/>
        <c:crossesAt val="-5"/>
        <c:crossBetween val="midCat"/>
      </c:valAx>
    </c:plotArea>
    <c:legend>
      <c:legendPos val="r"/>
      <c:layout>
        <c:manualLayout>
          <c:xMode val="edge"/>
          <c:yMode val="edge"/>
          <c:x val="0.71713035383565349"/>
          <c:y val="0.14686993912994956"/>
          <c:w val="0.28097071551540986"/>
          <c:h val="0.71012428410987816"/>
        </c:manualLayout>
      </c:layout>
      <c:txPr>
        <a:bodyPr/>
        <a:lstStyle/>
        <a:p>
          <a:pPr>
            <a:defRPr lang="en-US" sz="800"/>
          </a:pPr>
          <a:endParaRPr lang="zh-CN"/>
        </a:p>
      </c:txPr>
    </c:legend>
    <c:plotVisOnly val="1"/>
    <c:dispBlanksAs val="span"/>
  </c:chart>
  <c:printSettings>
    <c:headerFooter/>
    <c:pageMargins b="0.75000000000000266" l="0.70000000000000062" r="0.70000000000000062" t="0.75000000000000266"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zh-CN"/>
  <c:chart>
    <c:title>
      <c:tx>
        <c:rich>
          <a:bodyPr/>
          <a:lstStyle/>
          <a:p>
            <a:pPr algn="ctr" rtl="0">
              <a:defRPr lang="en-US"/>
            </a:pPr>
            <a:r>
              <a:rPr lang="en-US" altLang="en-US" sz="1800" b="1" i="0" u="none" strike="noStrike" kern="1200" baseline="0">
                <a:solidFill>
                  <a:srgbClr val="000000"/>
                </a:solidFill>
                <a:latin typeface="+mn-lt"/>
                <a:ea typeface="+mn-ea"/>
                <a:cs typeface="+mn-cs"/>
              </a:rPr>
              <a:t>Relative Throughput ratio</a:t>
            </a:r>
          </a:p>
          <a:p>
            <a:pPr algn="ctr" rtl="0">
              <a:defRPr lang="en-US"/>
            </a:pPr>
            <a:endParaRPr lang="en-US" altLang="en-US" sz="1800" b="1" i="0" u="none" strike="noStrike" kern="1200" baseline="0">
              <a:solidFill>
                <a:srgbClr val="000000"/>
              </a:solidFill>
              <a:latin typeface="+mn-lt"/>
              <a:ea typeface="+mn-ea"/>
              <a:cs typeface="+mn-cs"/>
            </a:endParaRPr>
          </a:p>
        </c:rich>
      </c:tx>
      <c:layout/>
    </c:title>
    <c:plotArea>
      <c:layout>
        <c:manualLayout>
          <c:layoutTarget val="inner"/>
          <c:xMode val="edge"/>
          <c:yMode val="edge"/>
          <c:x val="0.13279428727271841"/>
          <c:y val="0.13786681238029191"/>
          <c:w val="0.57859593768373541"/>
          <c:h val="0.68623171355921064"/>
        </c:manualLayout>
      </c:layout>
      <c:scatterChart>
        <c:scatterStyle val="smoothMarker"/>
        <c:ser>
          <c:idx val="1"/>
          <c:order val="0"/>
          <c:tx>
            <c:strRef>
              <c:f>'Class B K=1 PMI Test（64QAM）'!$B$75:$B$76</c:f>
              <c:strCache>
                <c:ptCount val="1"/>
                <c:pt idx="0">
                  <c:v>Qualcomm XP High</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Test（64QAM）'!$B$83:$B$106</c:f>
              <c:numCache>
                <c:formatCode>G/通用格式</c:formatCode>
                <c:ptCount val="24"/>
              </c:numCache>
            </c:numRef>
          </c:yVal>
          <c:smooth val="1"/>
        </c:ser>
        <c:ser>
          <c:idx val="2"/>
          <c:order val="1"/>
          <c:tx>
            <c:strRef>
              <c:f>'Class B K=1 PMI Test（64QAM）'!$C$75:$C$76</c:f>
              <c:strCache>
                <c:ptCount val="1"/>
                <c:pt idx="0">
                  <c:v>Qualcomm ULA Low</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Test（64QAM）'!$C$83:$C$106</c:f>
              <c:numCache>
                <c:formatCode>G/通用格式</c:formatCode>
                <c:ptCount val="24"/>
              </c:numCache>
            </c:numRef>
          </c:yVal>
          <c:smooth val="1"/>
        </c:ser>
        <c:ser>
          <c:idx val="4"/>
          <c:order val="2"/>
          <c:tx>
            <c:strRef>
              <c:f>'Class B K=1 PMI Test（64QAM）'!$D$75:$D$76</c:f>
              <c:strCache>
                <c:ptCount val="1"/>
                <c:pt idx="0">
                  <c:v>Samsung XP High</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Test（64QAM）'!$D$83:$D$106</c:f>
              <c:numCache>
                <c:formatCode>0.00</c:formatCode>
                <c:ptCount val="24"/>
                <c:pt idx="0">
                  <c:v>2.474228653898662</c:v>
                </c:pt>
                <c:pt idx="1">
                  <c:v>1.8458083572235253</c:v>
                </c:pt>
                <c:pt idx="2">
                  <c:v>1.5428523982659768</c:v>
                </c:pt>
                <c:pt idx="3">
                  <c:v>1.3756027571187261</c:v>
                </c:pt>
                <c:pt idx="4">
                  <c:v>1.3024005334518782</c:v>
                </c:pt>
                <c:pt idx="5">
                  <c:v>1.2649404661544268</c:v>
                </c:pt>
                <c:pt idx="6">
                  <c:v>1.2770679334998167</c:v>
                </c:pt>
                <c:pt idx="7">
                  <c:v>1.3224546570505959</c:v>
                </c:pt>
                <c:pt idx="8">
                  <c:v>1.3635939519726181</c:v>
                </c:pt>
                <c:pt idx="9">
                  <c:v>1.365053987298533</c:v>
                </c:pt>
                <c:pt idx="10">
                  <c:v>1.3063678502317628</c:v>
                </c:pt>
                <c:pt idx="11">
                  <c:v>1.2277957409751732</c:v>
                </c:pt>
                <c:pt idx="12">
                  <c:v>1.1539629967175702</c:v>
                </c:pt>
                <c:pt idx="13">
                  <c:v>1.0942386114112439</c:v>
                </c:pt>
                <c:pt idx="14">
                  <c:v>1.0470254504774461</c:v>
                </c:pt>
                <c:pt idx="15">
                  <c:v>1.0252428196392394</c:v>
                </c:pt>
                <c:pt idx="16">
                  <c:v>1.0135015992122995</c:v>
                </c:pt>
                <c:pt idx="17">
                  <c:v>1.0071281077590892</c:v>
                </c:pt>
                <c:pt idx="18">
                  <c:v>1.0036888614224098</c:v>
                </c:pt>
                <c:pt idx="19">
                  <c:v>1.0019079357407243</c:v>
                </c:pt>
              </c:numCache>
            </c:numRef>
          </c:yVal>
          <c:smooth val="1"/>
        </c:ser>
        <c:ser>
          <c:idx val="5"/>
          <c:order val="3"/>
          <c:tx>
            <c:strRef>
              <c:f>'Class B K=1 PMI Test（64QAM）'!$E$75:$E$76</c:f>
              <c:strCache>
                <c:ptCount val="1"/>
                <c:pt idx="0">
                  <c:v>Samsung ULA Low</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Test（64QAM）'!$E$83:$E$106</c:f>
              <c:numCache>
                <c:formatCode>0.00</c:formatCode>
                <c:ptCount val="24"/>
                <c:pt idx="0">
                  <c:v>4.0799500106885045</c:v>
                </c:pt>
                <c:pt idx="1">
                  <c:v>2.3284776224644737</c:v>
                </c:pt>
                <c:pt idx="2">
                  <c:v>1.7598196475073049</c:v>
                </c:pt>
                <c:pt idx="3">
                  <c:v>1.5779260673340405</c:v>
                </c:pt>
                <c:pt idx="4">
                  <c:v>1.4780101921072117</c:v>
                </c:pt>
                <c:pt idx="5">
                  <c:v>1.4986836626845594</c:v>
                </c:pt>
                <c:pt idx="6">
                  <c:v>1.5886992381747318</c:v>
                </c:pt>
                <c:pt idx="7">
                  <c:v>1.6759182992829458</c:v>
                </c:pt>
                <c:pt idx="8">
                  <c:v>1.6862922894484131</c:v>
                </c:pt>
                <c:pt idx="9">
                  <c:v>1.5888674498192488</c:v>
                </c:pt>
                <c:pt idx="10">
                  <c:v>1.451657024564257</c:v>
                </c:pt>
                <c:pt idx="11">
                  <c:v>1.3012418511265895</c:v>
                </c:pt>
                <c:pt idx="12">
                  <c:v>1.1852180651374145</c:v>
                </c:pt>
                <c:pt idx="13">
                  <c:v>1.105018026738493</c:v>
                </c:pt>
                <c:pt idx="14">
                  <c:v>1.0593638625512742</c:v>
                </c:pt>
                <c:pt idx="15">
                  <c:v>1.0326162478205583</c:v>
                </c:pt>
                <c:pt idx="16">
                  <c:v>1.0163348515541333</c:v>
                </c:pt>
                <c:pt idx="17">
                  <c:v>1.0068835045155022</c:v>
                </c:pt>
                <c:pt idx="18">
                  <c:v>1.0035609858643513</c:v>
                </c:pt>
                <c:pt idx="19">
                  <c:v>1.0019015638613831</c:v>
                </c:pt>
              </c:numCache>
            </c:numRef>
          </c:yVal>
          <c:smooth val="1"/>
        </c:ser>
        <c:ser>
          <c:idx val="7"/>
          <c:order val="4"/>
          <c:tx>
            <c:strRef>
              <c:f>'Class B K=1 PMI Test（64QAM）'!$F$75:$F$76</c:f>
              <c:strCache>
                <c:ptCount val="1"/>
                <c:pt idx="0">
                  <c:v>MTK XP High</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Test（64QAM）'!$F$83:$F$106</c:f>
              <c:numCache>
                <c:formatCode>0.00</c:formatCode>
                <c:ptCount val="24"/>
              </c:numCache>
            </c:numRef>
          </c:yVal>
          <c:smooth val="1"/>
        </c:ser>
        <c:ser>
          <c:idx val="8"/>
          <c:order val="5"/>
          <c:tx>
            <c:strRef>
              <c:f>'Class B K=1 PMI Test（64QAM）'!$G$75:$G$76</c:f>
              <c:strCache>
                <c:ptCount val="1"/>
                <c:pt idx="0">
                  <c:v>MTK ULA Low</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Test（64QAM）'!$G$83:$G$106</c:f>
              <c:numCache>
                <c:formatCode>0.00</c:formatCode>
                <c:ptCount val="24"/>
              </c:numCache>
            </c:numRef>
          </c:yVal>
          <c:smooth val="1"/>
        </c:ser>
        <c:ser>
          <c:idx val="10"/>
          <c:order val="6"/>
          <c:tx>
            <c:strRef>
              <c:f>'Class B K=1 PMI Test（64QAM）'!$H$75:$H$76</c:f>
              <c:strCache>
                <c:ptCount val="1"/>
                <c:pt idx="0">
                  <c:v>LGE XP High</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Test（64QAM）'!$H$83:$H$106</c:f>
              <c:numCache>
                <c:formatCode>0.00</c:formatCode>
                <c:ptCount val="24"/>
                <c:pt idx="0">
                  <c:v>3.6081568421742833</c:v>
                </c:pt>
                <c:pt idx="1">
                  <c:v>2.582939383601444</c:v>
                </c:pt>
                <c:pt idx="2">
                  <c:v>1.8295316250767599</c:v>
                </c:pt>
                <c:pt idx="3">
                  <c:v>1.4882034429853916</c:v>
                </c:pt>
                <c:pt idx="4">
                  <c:v>1.4518667682734849</c:v>
                </c:pt>
                <c:pt idx="5">
                  <c:v>1.2839312481741685</c:v>
                </c:pt>
                <c:pt idx="6">
                  <c:v>1.4375181800120878</c:v>
                </c:pt>
                <c:pt idx="7">
                  <c:v>1.4082317637067092</c:v>
                </c:pt>
                <c:pt idx="8">
                  <c:v>1.3815768330044862</c:v>
                </c:pt>
                <c:pt idx="9">
                  <c:v>1.6305400603675546</c:v>
                </c:pt>
                <c:pt idx="10">
                  <c:v>1.3521222184099004</c:v>
                </c:pt>
                <c:pt idx="11">
                  <c:v>1.38000797162248</c:v>
                </c:pt>
                <c:pt idx="12">
                  <c:v>1.2309550830586098</c:v>
                </c:pt>
                <c:pt idx="13">
                  <c:v>1.1483270066521334</c:v>
                </c:pt>
                <c:pt idx="14">
                  <c:v>1.1263703165413281</c:v>
                </c:pt>
                <c:pt idx="15">
                  <c:v>1.0673039059363052</c:v>
                </c:pt>
                <c:pt idx="16">
                  <c:v>1.0319578751534011</c:v>
                </c:pt>
                <c:pt idx="17">
                  <c:v>1.013105732023025</c:v>
                </c:pt>
                <c:pt idx="18">
                  <c:v>1.0102203893353943</c:v>
                </c:pt>
                <c:pt idx="19">
                  <c:v>1.0050906131567592</c:v>
                </c:pt>
                <c:pt idx="20">
                  <c:v>1.0030442998745841</c:v>
                </c:pt>
              </c:numCache>
            </c:numRef>
          </c:yVal>
          <c:smooth val="1"/>
        </c:ser>
        <c:ser>
          <c:idx val="11"/>
          <c:order val="7"/>
          <c:tx>
            <c:strRef>
              <c:f>'Class B K=1 PMI Test（64QAM）'!$I$75:$I$76</c:f>
              <c:strCache>
                <c:ptCount val="1"/>
                <c:pt idx="0">
                  <c:v>LGE ULA Low</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Test（64QAM）'!$I$83:$I$106</c:f>
              <c:numCache>
                <c:formatCode>0.00</c:formatCode>
                <c:ptCount val="24"/>
                <c:pt idx="0">
                  <c:v>7.2137380191693286</c:v>
                </c:pt>
                <c:pt idx="1">
                  <c:v>3.7210376753818855</c:v>
                </c:pt>
                <c:pt idx="2">
                  <c:v>2.28889129640487</c:v>
                </c:pt>
                <c:pt idx="3">
                  <c:v>1.6832333019914305</c:v>
                </c:pt>
                <c:pt idx="4">
                  <c:v>1.4549337151341606</c:v>
                </c:pt>
                <c:pt idx="5">
                  <c:v>1.5278266939767484</c:v>
                </c:pt>
                <c:pt idx="6">
                  <c:v>1.5918999997455552</c:v>
                </c:pt>
                <c:pt idx="7">
                  <c:v>1.6392860684325907</c:v>
                </c:pt>
                <c:pt idx="8">
                  <c:v>1.8396473959387216</c:v>
                </c:pt>
                <c:pt idx="9">
                  <c:v>1.758395217117684</c:v>
                </c:pt>
                <c:pt idx="10">
                  <c:v>1.6139010129127738</c:v>
                </c:pt>
                <c:pt idx="11">
                  <c:v>1.481617350134516</c:v>
                </c:pt>
                <c:pt idx="12">
                  <c:v>1.3149716561608675</c:v>
                </c:pt>
                <c:pt idx="13">
                  <c:v>1.191680432551359</c:v>
                </c:pt>
                <c:pt idx="14">
                  <c:v>1.1366027208626444</c:v>
                </c:pt>
                <c:pt idx="15">
                  <c:v>1.0722721564806603</c:v>
                </c:pt>
                <c:pt idx="16">
                  <c:v>1.0379305140586947</c:v>
                </c:pt>
                <c:pt idx="17">
                  <c:v>1.0229132670568863</c:v>
                </c:pt>
                <c:pt idx="18">
                  <c:v>1.0127478731903596</c:v>
                </c:pt>
                <c:pt idx="19">
                  <c:v>1.0046501309146874</c:v>
                </c:pt>
                <c:pt idx="20">
                  <c:v>1.0036454138634725</c:v>
                </c:pt>
              </c:numCache>
            </c:numRef>
          </c:yVal>
          <c:smooth val="1"/>
        </c:ser>
        <c:ser>
          <c:idx val="13"/>
          <c:order val="8"/>
          <c:tx>
            <c:strRef>
              <c:f>'Class B K=1 PMI Test（64QAM）'!$J$75:$J$76</c:f>
              <c:strCache>
                <c:ptCount val="1"/>
                <c:pt idx="0">
                  <c:v>Intel XP High</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Test（64QAM）'!$J$83:$J$106</c:f>
              <c:numCache>
                <c:formatCode>0.00</c:formatCode>
                <c:ptCount val="24"/>
                <c:pt idx="0">
                  <c:v>1.9934100324673087</c:v>
                </c:pt>
                <c:pt idx="1">
                  <c:v>1.6685694708722807</c:v>
                </c:pt>
                <c:pt idx="2">
                  <c:v>1.3772736281511126</c:v>
                </c:pt>
                <c:pt idx="3">
                  <c:v>1.2125982932178876</c:v>
                </c:pt>
                <c:pt idx="4">
                  <c:v>1.1571666910581004</c:v>
                </c:pt>
                <c:pt idx="5">
                  <c:v>1.1894662995306615</c:v>
                </c:pt>
                <c:pt idx="6">
                  <c:v>1.2561824613054413</c:v>
                </c:pt>
                <c:pt idx="7">
                  <c:v>1.3115977016053475</c:v>
                </c:pt>
                <c:pt idx="8">
                  <c:v>1.324000871798181</c:v>
                </c:pt>
                <c:pt idx="9">
                  <c:v>1.2786546859847203</c:v>
                </c:pt>
                <c:pt idx="10">
                  <c:v>1.2107111118855529</c:v>
                </c:pt>
                <c:pt idx="11">
                  <c:v>1.1485320823244551</c:v>
                </c:pt>
                <c:pt idx="12">
                  <c:v>1.0988552499161355</c:v>
                </c:pt>
                <c:pt idx="13">
                  <c:v>1.0590858042085018</c:v>
                </c:pt>
                <c:pt idx="14">
                  <c:v>1.0280576149397183</c:v>
                </c:pt>
                <c:pt idx="15">
                  <c:v>1.0077991760084315</c:v>
                </c:pt>
                <c:pt idx="16">
                  <c:v>1.0003676587112929</c:v>
                </c:pt>
                <c:pt idx="17">
                  <c:v>1.0002091519837748</c:v>
                </c:pt>
                <c:pt idx="18">
                  <c:v>1.0000950582390145</c:v>
                </c:pt>
                <c:pt idx="19">
                  <c:v>1.0000253470968068</c:v>
                </c:pt>
                <c:pt idx="20">
                  <c:v>1</c:v>
                </c:pt>
              </c:numCache>
            </c:numRef>
          </c:yVal>
          <c:smooth val="1"/>
        </c:ser>
        <c:ser>
          <c:idx val="14"/>
          <c:order val="9"/>
          <c:tx>
            <c:strRef>
              <c:f>'Class B K=1 PMI Test（64QAM）'!$K$75:$K$76</c:f>
              <c:strCache>
                <c:ptCount val="1"/>
                <c:pt idx="0">
                  <c:v>Intel ULA Low</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Test（64QAM）'!$K$83:$K$106</c:f>
              <c:numCache>
                <c:formatCode>0.00</c:formatCode>
                <c:ptCount val="24"/>
                <c:pt idx="0">
                  <c:v>3.4637684826707829</c:v>
                </c:pt>
                <c:pt idx="1">
                  <c:v>2.5029992422966831</c:v>
                </c:pt>
                <c:pt idx="2">
                  <c:v>1.779710565180155</c:v>
                </c:pt>
                <c:pt idx="3">
                  <c:v>1.4112691603807386</c:v>
                </c:pt>
                <c:pt idx="4">
                  <c:v>1.2770900991773122</c:v>
                </c:pt>
                <c:pt idx="5">
                  <c:v>1.334659756403052</c:v>
                </c:pt>
                <c:pt idx="6">
                  <c:v>1.4781475285171102</c:v>
                </c:pt>
                <c:pt idx="7">
                  <c:v>1.5898795379311292</c:v>
                </c:pt>
                <c:pt idx="8">
                  <c:v>1.5881520160326537</c:v>
                </c:pt>
                <c:pt idx="9">
                  <c:v>1.4577528817916749</c:v>
                </c:pt>
                <c:pt idx="10">
                  <c:v>1.3011401450138358</c:v>
                </c:pt>
                <c:pt idx="11">
                  <c:v>1.1788358582982117</c:v>
                </c:pt>
                <c:pt idx="12">
                  <c:v>1.1056982911432316</c:v>
                </c:pt>
                <c:pt idx="13">
                  <c:v>1.0631791693333783</c:v>
                </c:pt>
                <c:pt idx="14">
                  <c:v>1.030218560685189</c:v>
                </c:pt>
                <c:pt idx="15">
                  <c:v>1.0087378392544393</c:v>
                </c:pt>
                <c:pt idx="16">
                  <c:v>1.0007736649523435</c:v>
                </c:pt>
                <c:pt idx="17">
                  <c:v>1.0004374175879907</c:v>
                </c:pt>
                <c:pt idx="18">
                  <c:v>1.0001964736154949</c:v>
                </c:pt>
                <c:pt idx="19">
                  <c:v>1.000050695478597</c:v>
                </c:pt>
                <c:pt idx="20">
                  <c:v>1</c:v>
                </c:pt>
              </c:numCache>
            </c:numRef>
          </c:yVal>
          <c:smooth val="1"/>
        </c:ser>
        <c:ser>
          <c:idx val="16"/>
          <c:order val="10"/>
          <c:tx>
            <c:strRef>
              <c:f>'Class B K=1 PMI Test（64QAM）'!$L$75:$L$76</c:f>
              <c:strCache>
                <c:ptCount val="1"/>
                <c:pt idx="0">
                  <c:v>Ericsson XP High</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Test（64QAM）'!$L$83:$L$106</c:f>
              <c:numCache>
                <c:formatCode>0.00</c:formatCode>
                <c:ptCount val="24"/>
              </c:numCache>
            </c:numRef>
          </c:yVal>
          <c:smooth val="1"/>
        </c:ser>
        <c:ser>
          <c:idx val="17"/>
          <c:order val="11"/>
          <c:tx>
            <c:strRef>
              <c:f>'Class B K=1 PMI Test（64QAM）'!$M$75:$M$76</c:f>
              <c:strCache>
                <c:ptCount val="1"/>
                <c:pt idx="0">
                  <c:v>Ericsson ULA Low</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Test（64QAM）'!$M$83:$M$106</c:f>
              <c:numCache>
                <c:formatCode>0.00</c:formatCode>
                <c:ptCount val="24"/>
              </c:numCache>
            </c:numRef>
          </c:yVal>
          <c:smooth val="1"/>
        </c:ser>
        <c:ser>
          <c:idx val="19"/>
          <c:order val="12"/>
          <c:tx>
            <c:strRef>
              <c:f>'Class B K=1 PMI Test（64QAM）'!$N$75:$N$76</c:f>
              <c:strCache>
                <c:ptCount val="1"/>
                <c:pt idx="0">
                  <c:v>Huawei XP High</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Test（64QAM）'!$N$83:$N$106</c:f>
              <c:numCache>
                <c:formatCode>G/通用格式</c:formatCode>
                <c:ptCount val="24"/>
              </c:numCache>
            </c:numRef>
          </c:yVal>
          <c:smooth val="1"/>
        </c:ser>
        <c:ser>
          <c:idx val="20"/>
          <c:order val="13"/>
          <c:tx>
            <c:strRef>
              <c:f>'Class B K=1 PMI Test（64QAM）'!$O$75:$O$76</c:f>
              <c:strCache>
                <c:ptCount val="1"/>
                <c:pt idx="0">
                  <c:v>Huawei ULA Low</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Test（64QAM）'!$O$83:$O$106</c:f>
              <c:numCache>
                <c:formatCode>G/通用格式</c:formatCode>
                <c:ptCount val="24"/>
              </c:numCache>
            </c:numRef>
          </c:yVal>
          <c:smooth val="1"/>
        </c:ser>
        <c:ser>
          <c:idx val="22"/>
          <c:order val="14"/>
          <c:tx>
            <c:strRef>
              <c:f>'Class B K=1 PMI Test（64QAM）'!$P$75:$P$76</c:f>
              <c:strCache>
                <c:ptCount val="1"/>
                <c:pt idx="0">
                  <c:v>Huawei XP High</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Test（64QAM）'!$P$83:$P$106</c:f>
              <c:numCache>
                <c:formatCode>0.00</c:formatCode>
                <c:ptCount val="24"/>
              </c:numCache>
            </c:numRef>
          </c:yVal>
          <c:smooth val="1"/>
        </c:ser>
        <c:ser>
          <c:idx val="23"/>
          <c:order val="15"/>
          <c:tx>
            <c:strRef>
              <c:f>'Class B K=1 PMI Test（64QAM）'!$Q$75:$Q$76</c:f>
              <c:strCache>
                <c:ptCount val="1"/>
                <c:pt idx="0">
                  <c:v>Huawei ULA Low</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Test（64QAM）'!$Q$83:$Q$106</c:f>
              <c:numCache>
                <c:formatCode>0.00</c:formatCode>
                <c:ptCount val="24"/>
              </c:numCache>
            </c:numRef>
          </c:yVal>
          <c:smooth val="1"/>
        </c:ser>
        <c:ser>
          <c:idx val="0"/>
          <c:order val="16"/>
          <c:tx>
            <c:strRef>
              <c:f>'Class B K=1 PMI Test（64QAM）'!$R$75:$R$76</c:f>
              <c:strCache>
                <c:ptCount val="1"/>
                <c:pt idx="0">
                  <c:v>Huawei XP High</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Test（64QAM）'!$R$83:$R$106</c:f>
              <c:numCache>
                <c:formatCode>0.00</c:formatCode>
                <c:ptCount val="24"/>
              </c:numCache>
            </c:numRef>
          </c:yVal>
          <c:smooth val="1"/>
        </c:ser>
        <c:ser>
          <c:idx val="3"/>
          <c:order val="17"/>
          <c:tx>
            <c:strRef>
              <c:f>'Class B K=1 PMI Test（64QAM）'!$S$75:$S$76</c:f>
              <c:strCache>
                <c:ptCount val="1"/>
                <c:pt idx="0">
                  <c:v>Huawei ULA Low</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Test（64QAM）'!$S$83:$S$106</c:f>
              <c:numCache>
                <c:formatCode>0.00</c:formatCode>
                <c:ptCount val="24"/>
              </c:numCache>
            </c:numRef>
          </c:yVal>
          <c:smooth val="1"/>
        </c:ser>
        <c:ser>
          <c:idx val="6"/>
          <c:order val="18"/>
          <c:tx>
            <c:strRef>
              <c:f>'Class B K=1 PMI Test（64QAM）'!$T$75:$T$76</c:f>
              <c:strCache>
                <c:ptCount val="1"/>
                <c:pt idx="0">
                  <c:v>Huawei XP High</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Test（64QAM）'!$T$83:$T$106</c:f>
              <c:numCache>
                <c:formatCode>0.00</c:formatCode>
                <c:ptCount val="24"/>
              </c:numCache>
            </c:numRef>
          </c:yVal>
          <c:smooth val="1"/>
        </c:ser>
        <c:ser>
          <c:idx val="9"/>
          <c:order val="19"/>
          <c:tx>
            <c:strRef>
              <c:f>'Class B K=1 PMI Test（64QAM）'!$U$75:$U$76</c:f>
              <c:strCache>
                <c:ptCount val="1"/>
                <c:pt idx="0">
                  <c:v>Huawei ULA Low</c:v>
                </c:pt>
              </c:strCache>
            </c:strRef>
          </c:tx>
          <c:xVal>
            <c:numRef>
              <c:f>'Class B K=1 PMI Test（64QAM）'!$A$83:$A$106</c:f>
              <c:numCache>
                <c:formatCode>G/通用格式</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Test（64QAM）'!$U$83:$U$106</c:f>
              <c:numCache>
                <c:formatCode>0.00</c:formatCode>
                <c:ptCount val="24"/>
              </c:numCache>
            </c:numRef>
          </c:yVal>
          <c:smooth val="1"/>
        </c:ser>
        <c:axId val="176598400"/>
        <c:axId val="223418240"/>
      </c:scatterChart>
      <c:valAx>
        <c:axId val="176598400"/>
        <c:scaling>
          <c:orientation val="minMax"/>
          <c:max val="22"/>
          <c:min val="-5"/>
        </c:scaling>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title>
        <c:numFmt formatCode="G/通用格式" sourceLinked="1"/>
        <c:tickLblPos val="nextTo"/>
        <c:txPr>
          <a:bodyPr/>
          <a:lstStyle/>
          <a:p>
            <a:pPr>
              <a:defRPr lang="en-US"/>
            </a:pPr>
            <a:endParaRPr lang="zh-CN"/>
          </a:p>
        </c:txPr>
        <c:crossAx val="223418240"/>
        <c:crosses val="autoZero"/>
        <c:crossBetween val="midCat"/>
        <c:majorUnit val="1"/>
      </c:valAx>
      <c:valAx>
        <c:axId val="223418240"/>
        <c:scaling>
          <c:orientation val="minMax"/>
        </c:scaling>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Througput Ratio</a:t>
                </a:r>
              </a:p>
            </c:rich>
          </c:tx>
          <c:layout/>
        </c:title>
        <c:numFmt formatCode="G/通用格式" sourceLinked="1"/>
        <c:tickLblPos val="nextTo"/>
        <c:txPr>
          <a:bodyPr/>
          <a:lstStyle/>
          <a:p>
            <a:pPr>
              <a:defRPr lang="en-US"/>
            </a:pPr>
            <a:endParaRPr lang="zh-CN"/>
          </a:p>
        </c:txPr>
        <c:crossAx val="176598400"/>
        <c:crossesAt val="-5"/>
        <c:crossBetween val="midCat"/>
      </c:valAx>
    </c:plotArea>
    <c:legend>
      <c:legendPos val="r"/>
      <c:layout>
        <c:manualLayout>
          <c:xMode val="edge"/>
          <c:yMode val="edge"/>
          <c:x val="0.71713035383565349"/>
          <c:y val="0.14686993912994956"/>
          <c:w val="0.28097071551540986"/>
          <c:h val="0.71012428410987816"/>
        </c:manualLayout>
      </c:layout>
      <c:txPr>
        <a:bodyPr/>
        <a:lstStyle/>
        <a:p>
          <a:pPr>
            <a:defRPr lang="en-US" sz="800"/>
          </a:pPr>
          <a:endParaRPr lang="zh-CN"/>
        </a:p>
      </c:txPr>
    </c:legend>
    <c:plotVisOnly val="1"/>
    <c:dispBlanksAs val="span"/>
  </c:chart>
  <c:printSettings>
    <c:headerFooter/>
    <c:pageMargins b="0.75000000000000289" l="0.70000000000000062" r="0.70000000000000062" t="0.75000000000000289"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3</xdr:col>
      <xdr:colOff>484414</xdr:colOff>
      <xdr:row>1</xdr:row>
      <xdr:rowOff>142875</xdr:rowOff>
    </xdr:from>
    <xdr:to>
      <xdr:col>22</xdr:col>
      <xdr:colOff>532039</xdr:colOff>
      <xdr:row>31</xdr:row>
      <xdr:rowOff>50346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466725</xdr:colOff>
      <xdr:row>1</xdr:row>
      <xdr:rowOff>66675</xdr:rowOff>
    </xdr:from>
    <xdr:to>
      <xdr:col>41</xdr:col>
      <xdr:colOff>514350</xdr:colOff>
      <xdr:row>30</xdr:row>
      <xdr:rowOff>136071</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111</xdr:row>
      <xdr:rowOff>0</xdr:rowOff>
    </xdr:from>
    <xdr:to>
      <xdr:col>33</xdr:col>
      <xdr:colOff>47625</xdr:colOff>
      <xdr:row>137</xdr:row>
      <xdr:rowOff>88446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295275</xdr:colOff>
      <xdr:row>1</xdr:row>
      <xdr:rowOff>76200</xdr:rowOff>
    </xdr:from>
    <xdr:to>
      <xdr:col>22</xdr:col>
      <xdr:colOff>342900</xdr:colOff>
      <xdr:row>30</xdr:row>
      <xdr:rowOff>145596</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466725</xdr:colOff>
      <xdr:row>1</xdr:row>
      <xdr:rowOff>66675</xdr:rowOff>
    </xdr:from>
    <xdr:to>
      <xdr:col>41</xdr:col>
      <xdr:colOff>514350</xdr:colOff>
      <xdr:row>30</xdr:row>
      <xdr:rowOff>136071</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111</xdr:row>
      <xdr:rowOff>0</xdr:rowOff>
    </xdr:from>
    <xdr:to>
      <xdr:col>33</xdr:col>
      <xdr:colOff>47625</xdr:colOff>
      <xdr:row>137</xdr:row>
      <xdr:rowOff>88446</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19050</xdr:colOff>
      <xdr:row>6</xdr:row>
      <xdr:rowOff>85725</xdr:rowOff>
    </xdr:from>
    <xdr:to>
      <xdr:col>40</xdr:col>
      <xdr:colOff>504826</xdr:colOff>
      <xdr:row>31</xdr:row>
      <xdr:rowOff>66675</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495300</xdr:colOff>
      <xdr:row>74</xdr:row>
      <xdr:rowOff>504825</xdr:rowOff>
    </xdr:from>
    <xdr:to>
      <xdr:col>37</xdr:col>
      <xdr:colOff>561976</xdr:colOff>
      <xdr:row>94</xdr:row>
      <xdr:rowOff>76200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19050</xdr:colOff>
      <xdr:row>6</xdr:row>
      <xdr:rowOff>85725</xdr:rowOff>
    </xdr:from>
    <xdr:to>
      <xdr:col>40</xdr:col>
      <xdr:colOff>504826</xdr:colOff>
      <xdr:row>31</xdr:row>
      <xdr:rowOff>66675</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495300</xdr:colOff>
      <xdr:row>74</xdr:row>
      <xdr:rowOff>504825</xdr:rowOff>
    </xdr:from>
    <xdr:to>
      <xdr:col>37</xdr:col>
      <xdr:colOff>561976</xdr:colOff>
      <xdr:row>94</xdr:row>
      <xdr:rowOff>76200</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sheetPr codeName="Sheet1"/>
  <dimension ref="A1:J28"/>
  <sheetViews>
    <sheetView tabSelected="1" workbookViewId="0">
      <selection activeCell="D4" sqref="D4"/>
    </sheetView>
  </sheetViews>
  <sheetFormatPr defaultColWidth="9.140625" defaultRowHeight="12.75"/>
  <cols>
    <col min="1" max="1" width="17.28515625" style="5" customWidth="1"/>
    <col min="2" max="2" width="9.140625" style="5"/>
    <col min="3" max="3" width="14.140625" style="5" customWidth="1"/>
    <col min="4" max="4" width="67.7109375" style="5" customWidth="1"/>
    <col min="5" max="16384" width="9.140625" style="5"/>
  </cols>
  <sheetData>
    <row r="1" spans="1:10">
      <c r="A1" s="9" t="s">
        <v>163</v>
      </c>
    </row>
    <row r="2" spans="1:10">
      <c r="A2" s="1" t="s">
        <v>26</v>
      </c>
      <c r="B2" s="2"/>
      <c r="C2" s="2"/>
      <c r="D2" s="3"/>
      <c r="E2" s="3"/>
      <c r="F2" s="3"/>
      <c r="G2" s="2"/>
      <c r="H2" s="2"/>
      <c r="I2" s="2"/>
      <c r="J2" s="4"/>
    </row>
    <row r="3" spans="1:10">
      <c r="A3" s="1" t="s">
        <v>27</v>
      </c>
      <c r="B3" s="2"/>
      <c r="C3" s="2"/>
      <c r="D3" s="3"/>
      <c r="E3" s="3"/>
      <c r="F3" s="3"/>
      <c r="G3" s="2"/>
      <c r="H3" s="2"/>
      <c r="I3" s="2"/>
      <c r="J3" s="2"/>
    </row>
    <row r="4" spans="1:10">
      <c r="A4" s="1"/>
      <c r="B4" s="2"/>
      <c r="C4" s="2"/>
      <c r="D4" s="3"/>
      <c r="E4" s="3"/>
      <c r="F4" s="3"/>
      <c r="G4" s="2"/>
      <c r="H4" s="2"/>
      <c r="I4" s="2"/>
      <c r="J4" s="2"/>
    </row>
    <row r="5" spans="1:10">
      <c r="A5" s="1" t="s">
        <v>162</v>
      </c>
      <c r="B5" s="2"/>
      <c r="C5" s="2"/>
      <c r="D5" s="3"/>
      <c r="E5" s="3"/>
      <c r="F5" s="3"/>
      <c r="G5" s="2"/>
      <c r="H5" s="2"/>
      <c r="I5" s="2"/>
      <c r="J5" s="2"/>
    </row>
    <row r="6" spans="1:10">
      <c r="A6" s="1" t="s">
        <v>28</v>
      </c>
      <c r="B6" s="2"/>
      <c r="C6" s="2"/>
      <c r="D6" s="3"/>
      <c r="E6" s="3"/>
      <c r="F6" s="3"/>
      <c r="G6" s="2"/>
      <c r="H6" s="2"/>
      <c r="I6" s="2"/>
      <c r="J6" s="2"/>
    </row>
    <row r="7" spans="1:10">
      <c r="A7" s="1" t="s">
        <v>32</v>
      </c>
      <c r="B7" s="2"/>
      <c r="C7" s="2"/>
      <c r="D7" s="3"/>
      <c r="E7" s="3"/>
      <c r="F7" s="3"/>
      <c r="G7" s="2"/>
      <c r="H7" s="2"/>
      <c r="I7" s="2"/>
      <c r="J7" s="2"/>
    </row>
    <row r="8" spans="1:10">
      <c r="A8" s="1" t="s">
        <v>4</v>
      </c>
      <c r="B8" s="2"/>
      <c r="C8" s="2"/>
      <c r="D8" s="3"/>
      <c r="E8" s="3"/>
      <c r="F8" s="3"/>
      <c r="G8" s="2"/>
      <c r="H8" s="2"/>
      <c r="I8" s="2"/>
      <c r="J8" s="2"/>
    </row>
    <row r="9" spans="1:10">
      <c r="A9" s="40" t="s">
        <v>161</v>
      </c>
      <c r="B9" s="6"/>
      <c r="C9" s="6"/>
      <c r="D9" s="6"/>
      <c r="E9" s="6"/>
      <c r="F9" s="6"/>
      <c r="G9" s="6"/>
      <c r="H9" s="6"/>
      <c r="I9" s="6"/>
      <c r="J9" s="6"/>
    </row>
    <row r="10" spans="1:10">
      <c r="A10" s="7" t="s">
        <v>29</v>
      </c>
      <c r="B10" s="6"/>
      <c r="C10" s="6"/>
      <c r="D10" s="6"/>
      <c r="E10" s="6"/>
      <c r="F10" s="6"/>
      <c r="G10" s="6"/>
      <c r="H10" s="6"/>
      <c r="I10" s="6"/>
      <c r="J10" s="6"/>
    </row>
    <row r="11" spans="1:10">
      <c r="A11" s="9" t="s">
        <v>9</v>
      </c>
    </row>
    <row r="12" spans="1:10">
      <c r="A12" s="41" t="s">
        <v>5</v>
      </c>
      <c r="B12" s="41" t="s">
        <v>6</v>
      </c>
      <c r="C12" s="41" t="s">
        <v>7</v>
      </c>
      <c r="D12" s="41" t="s">
        <v>8</v>
      </c>
    </row>
    <row r="13" spans="1:10">
      <c r="A13" s="42"/>
      <c r="B13" s="41"/>
      <c r="C13" s="41"/>
      <c r="D13" s="41"/>
    </row>
    <row r="14" spans="1:10">
      <c r="A14" s="42"/>
      <c r="B14" s="41"/>
      <c r="C14" s="41"/>
      <c r="D14" s="41"/>
    </row>
    <row r="15" spans="1:10">
      <c r="A15" s="42"/>
      <c r="B15" s="41"/>
      <c r="C15" s="41"/>
      <c r="D15" s="41"/>
    </row>
    <row r="16" spans="1:10">
      <c r="A16" s="42"/>
      <c r="B16" s="41"/>
      <c r="C16" s="41"/>
      <c r="D16" s="41"/>
    </row>
    <row r="17" spans="1:4">
      <c r="A17" s="44"/>
      <c r="B17" s="41"/>
      <c r="C17" s="41"/>
      <c r="D17" s="41"/>
    </row>
    <row r="18" spans="1:4">
      <c r="A18" s="42"/>
      <c r="B18" s="41"/>
      <c r="C18" s="41"/>
      <c r="D18" s="41"/>
    </row>
    <row r="19" spans="1:4">
      <c r="A19" s="42"/>
      <c r="B19" s="41"/>
      <c r="C19" s="41"/>
      <c r="D19" s="41"/>
    </row>
    <row r="20" spans="1:4">
      <c r="A20" s="41"/>
      <c r="B20" s="41"/>
      <c r="C20" s="41"/>
      <c r="D20" s="41"/>
    </row>
    <row r="21" spans="1:4">
      <c r="A21" s="42"/>
      <c r="B21" s="41"/>
      <c r="C21" s="41"/>
      <c r="D21" s="41"/>
    </row>
    <row r="22" spans="1:4">
      <c r="A22" s="42"/>
      <c r="B22" s="41"/>
      <c r="C22" s="41"/>
      <c r="D22" s="41"/>
    </row>
    <row r="23" spans="1:4">
      <c r="A23" s="9"/>
      <c r="B23" s="9"/>
      <c r="C23" s="9"/>
      <c r="D23" s="9"/>
    </row>
    <row r="24" spans="1:4">
      <c r="A24" s="9"/>
      <c r="B24" s="9"/>
      <c r="C24" s="9"/>
      <c r="D24" s="9"/>
    </row>
    <row r="25" spans="1:4">
      <c r="A25" s="9"/>
      <c r="B25" s="9"/>
      <c r="C25" s="9"/>
      <c r="D25" s="9"/>
    </row>
    <row r="26" spans="1:4">
      <c r="A26" s="9"/>
      <c r="B26" s="9"/>
      <c r="C26" s="9"/>
      <c r="D26" s="9"/>
    </row>
    <row r="27" spans="1:4">
      <c r="A27" s="9"/>
      <c r="B27" s="9"/>
      <c r="C27" s="9"/>
      <c r="D27" s="9"/>
    </row>
    <row r="28" spans="1:4">
      <c r="A28" s="9"/>
      <c r="B28" s="9"/>
      <c r="C28" s="9"/>
      <c r="D28" s="9"/>
    </row>
  </sheetData>
  <phoneticPr fontId="7" type="noConversion"/>
  <pageMargins left="0.75" right="0.75" top="1" bottom="1" header="0.5" footer="0.5"/>
  <pageSetup paperSize="9" orientation="portrait" horizontalDpi="200" verticalDpi="200" r:id="rId1"/>
  <headerFooter alignWithMargins="0"/>
</worksheet>
</file>

<file path=xl/worksheets/sheet2.xml><?xml version="1.0" encoding="utf-8"?>
<worksheet xmlns="http://schemas.openxmlformats.org/spreadsheetml/2006/main" xmlns:r="http://schemas.openxmlformats.org/officeDocument/2006/relationships">
  <dimension ref="A1:D29"/>
  <sheetViews>
    <sheetView topLeftCell="A28" workbookViewId="0">
      <selection activeCell="A13" sqref="A13"/>
    </sheetView>
  </sheetViews>
  <sheetFormatPr defaultRowHeight="12.75"/>
  <cols>
    <col min="1" max="1" width="21" customWidth="1"/>
    <col min="3" max="3" width="26.140625" customWidth="1"/>
    <col min="4" max="4" width="38.7109375" customWidth="1"/>
  </cols>
  <sheetData>
    <row r="1" spans="1:4">
      <c r="A1" s="56" t="s">
        <v>78</v>
      </c>
      <c r="B1" s="56" t="s">
        <v>79</v>
      </c>
      <c r="C1" s="56" t="s">
        <v>80</v>
      </c>
      <c r="D1" s="56" t="s">
        <v>81</v>
      </c>
    </row>
    <row r="2" spans="1:4">
      <c r="A2" s="57" t="s">
        <v>82</v>
      </c>
      <c r="B2" s="57" t="s">
        <v>45</v>
      </c>
      <c r="C2" s="57">
        <v>10</v>
      </c>
      <c r="D2" s="57">
        <v>10</v>
      </c>
    </row>
    <row r="3" spans="1:4">
      <c r="A3" s="57" t="s">
        <v>83</v>
      </c>
      <c r="B3" s="58"/>
      <c r="C3" s="57">
        <v>9</v>
      </c>
      <c r="D3" s="57">
        <v>9</v>
      </c>
    </row>
    <row r="4" spans="1:4">
      <c r="A4" s="59" t="s">
        <v>84</v>
      </c>
      <c r="B4" s="60"/>
      <c r="C4" s="59" t="s">
        <v>85</v>
      </c>
      <c r="D4" s="59" t="s">
        <v>86</v>
      </c>
    </row>
    <row r="5" spans="1:4" s="14" customFormat="1" ht="33.75">
      <c r="A5" s="57" t="s">
        <v>122</v>
      </c>
      <c r="B5" s="58"/>
      <c r="C5" s="57">
        <v>50</v>
      </c>
      <c r="D5" s="57">
        <v>6</v>
      </c>
    </row>
    <row r="6" spans="1:4" s="55" customFormat="1" ht="33" customHeight="1">
      <c r="A6" s="59" t="s">
        <v>124</v>
      </c>
      <c r="B6" s="60"/>
      <c r="C6" s="59" t="s">
        <v>123</v>
      </c>
      <c r="D6" s="59" t="s">
        <v>130</v>
      </c>
    </row>
    <row r="7" spans="1:4">
      <c r="A7" s="57" t="s">
        <v>87</v>
      </c>
      <c r="B7" s="58"/>
      <c r="C7" s="57" t="s">
        <v>88</v>
      </c>
      <c r="D7" s="57" t="s">
        <v>88</v>
      </c>
    </row>
    <row r="8" spans="1:4">
      <c r="A8" s="59" t="s">
        <v>125</v>
      </c>
      <c r="B8" s="60"/>
      <c r="C8" s="59" t="s">
        <v>90</v>
      </c>
      <c r="D8" s="59" t="s">
        <v>90</v>
      </c>
    </row>
    <row r="9" spans="1:4" ht="12.75" customHeight="1">
      <c r="A9" s="123" t="s">
        <v>126</v>
      </c>
      <c r="B9" s="125"/>
      <c r="C9" s="59" t="s">
        <v>138</v>
      </c>
      <c r="D9" s="59" t="s">
        <v>92</v>
      </c>
    </row>
    <row r="10" spans="1:4" ht="12.75" customHeight="1">
      <c r="A10" s="124"/>
      <c r="B10" s="126"/>
      <c r="C10" s="59" t="s">
        <v>139</v>
      </c>
      <c r="D10" s="59" t="s">
        <v>93</v>
      </c>
    </row>
    <row r="11" spans="1:4">
      <c r="A11" s="58" t="s">
        <v>127</v>
      </c>
      <c r="B11" s="58"/>
      <c r="C11" s="57">
        <v>12</v>
      </c>
      <c r="D11" s="57">
        <v>16</v>
      </c>
    </row>
    <row r="12" spans="1:4">
      <c r="A12" s="59" t="s">
        <v>95</v>
      </c>
      <c r="B12" s="60"/>
      <c r="C12" s="59" t="s">
        <v>96</v>
      </c>
      <c r="D12" s="59" t="s">
        <v>97</v>
      </c>
    </row>
    <row r="13" spans="1:4" ht="35.25">
      <c r="A13" s="56" t="s">
        <v>131</v>
      </c>
      <c r="B13" s="58"/>
      <c r="C13" s="61" t="s">
        <v>132</v>
      </c>
      <c r="D13" s="61" t="s">
        <v>132</v>
      </c>
    </row>
    <row r="14" spans="1:4">
      <c r="A14" s="59" t="s">
        <v>98</v>
      </c>
      <c r="B14" s="60"/>
      <c r="C14" s="59" t="s">
        <v>99</v>
      </c>
      <c r="D14" s="59" t="s">
        <v>100</v>
      </c>
    </row>
    <row r="15" spans="1:4">
      <c r="A15" s="59" t="s">
        <v>101</v>
      </c>
      <c r="B15" s="60"/>
      <c r="C15" s="59" t="s">
        <v>102</v>
      </c>
      <c r="D15" s="59" t="s">
        <v>102</v>
      </c>
    </row>
    <row r="16" spans="1:4">
      <c r="A16" s="59" t="s">
        <v>103</v>
      </c>
      <c r="B16" s="60"/>
      <c r="C16" s="59">
        <v>2</v>
      </c>
      <c r="D16" s="59">
        <v>2</v>
      </c>
    </row>
    <row r="17" spans="1:4">
      <c r="A17" s="59" t="s">
        <v>104</v>
      </c>
      <c r="B17" s="60"/>
      <c r="C17" s="59">
        <v>3</v>
      </c>
      <c r="D17" s="59">
        <v>4</v>
      </c>
    </row>
    <row r="18" spans="1:4" ht="22.5">
      <c r="A18" s="59" t="s">
        <v>105</v>
      </c>
      <c r="B18" s="60"/>
      <c r="C18" s="59">
        <v>8</v>
      </c>
      <c r="D18" s="59">
        <v>8</v>
      </c>
    </row>
    <row r="19" spans="1:4" ht="22.5">
      <c r="A19" s="59" t="s">
        <v>106</v>
      </c>
      <c r="B19" s="60"/>
      <c r="C19" s="59">
        <v>4</v>
      </c>
      <c r="D19" s="59">
        <v>8</v>
      </c>
    </row>
    <row r="20" spans="1:4">
      <c r="A20" s="59" t="s">
        <v>107</v>
      </c>
      <c r="B20" s="60"/>
      <c r="C20" s="59" t="s">
        <v>108</v>
      </c>
      <c r="D20" s="59" t="s">
        <v>108</v>
      </c>
    </row>
    <row r="21" spans="1:4" ht="107.25" customHeight="1">
      <c r="A21" s="62" t="s">
        <v>128</v>
      </c>
      <c r="B21" s="60"/>
      <c r="C21" s="59" t="s">
        <v>133</v>
      </c>
      <c r="D21" s="63" t="s">
        <v>134</v>
      </c>
    </row>
    <row r="22" spans="1:4" ht="56.25">
      <c r="A22" s="59" t="s">
        <v>135</v>
      </c>
      <c r="B22" s="60"/>
      <c r="C22" s="59" t="s">
        <v>136</v>
      </c>
      <c r="D22" s="59" t="s">
        <v>137</v>
      </c>
    </row>
    <row r="23" spans="1:4">
      <c r="A23" s="59" t="s">
        <v>109</v>
      </c>
      <c r="B23" s="60"/>
      <c r="C23" s="59" t="s">
        <v>110</v>
      </c>
      <c r="D23" s="59" t="s">
        <v>111</v>
      </c>
    </row>
    <row r="24" spans="1:4">
      <c r="A24" s="57" t="s">
        <v>112</v>
      </c>
      <c r="B24" s="57" t="s">
        <v>113</v>
      </c>
      <c r="C24" s="57">
        <v>5</v>
      </c>
      <c r="D24" s="57">
        <v>5</v>
      </c>
    </row>
    <row r="25" spans="1:4">
      <c r="A25" s="57" t="s">
        <v>114</v>
      </c>
      <c r="B25" s="57" t="s">
        <v>113</v>
      </c>
      <c r="C25" s="57">
        <v>8</v>
      </c>
      <c r="D25" s="57">
        <v>8</v>
      </c>
    </row>
    <row r="26" spans="1:4">
      <c r="A26" s="59" t="s">
        <v>115</v>
      </c>
      <c r="B26" s="60"/>
      <c r="C26" s="59" t="s">
        <v>116</v>
      </c>
      <c r="D26" s="59" t="s">
        <v>117</v>
      </c>
    </row>
    <row r="27" spans="1:4">
      <c r="A27" s="59" t="s">
        <v>118</v>
      </c>
      <c r="B27" s="60"/>
      <c r="C27" s="59">
        <v>1</v>
      </c>
      <c r="D27" s="59">
        <v>2</v>
      </c>
    </row>
    <row r="28" spans="1:4" ht="22.5">
      <c r="A28" s="57" t="s">
        <v>119</v>
      </c>
      <c r="B28" s="58"/>
      <c r="C28" s="57">
        <v>4</v>
      </c>
      <c r="D28" s="57">
        <v>4</v>
      </c>
    </row>
    <row r="29" spans="1:4" ht="22.5">
      <c r="A29" s="57" t="s">
        <v>120</v>
      </c>
      <c r="B29" s="58"/>
      <c r="C29" s="57" t="s">
        <v>121</v>
      </c>
      <c r="D29" s="57" t="s">
        <v>121</v>
      </c>
    </row>
  </sheetData>
  <mergeCells count="2">
    <mergeCell ref="A9:A10"/>
    <mergeCell ref="B9:B10"/>
  </mergeCells>
  <phoneticPr fontId="7"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C24"/>
  <sheetViews>
    <sheetView zoomScale="115" zoomScaleNormal="115" workbookViewId="0">
      <selection activeCell="H15" sqref="H15"/>
    </sheetView>
  </sheetViews>
  <sheetFormatPr defaultRowHeight="12.75"/>
  <cols>
    <col min="1" max="1" width="21.42578125" customWidth="1"/>
    <col min="3" max="3" width="46.140625" customWidth="1"/>
  </cols>
  <sheetData>
    <row r="1" spans="1:3">
      <c r="A1" s="56" t="s">
        <v>78</v>
      </c>
      <c r="B1" s="56" t="s">
        <v>79</v>
      </c>
      <c r="C1" s="56" t="s">
        <v>140</v>
      </c>
    </row>
    <row r="2" spans="1:3">
      <c r="A2" s="57" t="s">
        <v>82</v>
      </c>
      <c r="B2" s="57" t="s">
        <v>45</v>
      </c>
      <c r="C2" s="57">
        <v>10</v>
      </c>
    </row>
    <row r="3" spans="1:3">
      <c r="A3" s="57" t="s">
        <v>83</v>
      </c>
      <c r="B3" s="58"/>
      <c r="C3" s="57">
        <v>9</v>
      </c>
    </row>
    <row r="4" spans="1:3">
      <c r="A4" s="59" t="s">
        <v>84</v>
      </c>
      <c r="B4" s="60"/>
      <c r="C4" s="59" t="s">
        <v>85</v>
      </c>
    </row>
    <row r="5" spans="1:3" ht="33.75">
      <c r="A5" s="57" t="s">
        <v>122</v>
      </c>
      <c r="B5" s="58"/>
      <c r="C5" s="57">
        <v>50</v>
      </c>
    </row>
    <row r="6" spans="1:3">
      <c r="A6" s="127" t="s">
        <v>124</v>
      </c>
      <c r="B6" s="128"/>
      <c r="C6" s="127" t="s">
        <v>147</v>
      </c>
    </row>
    <row r="7" spans="1:3">
      <c r="A7" s="127"/>
      <c r="B7" s="128"/>
      <c r="C7" s="127"/>
    </row>
    <row r="8" spans="1:3">
      <c r="A8" s="57" t="s">
        <v>87</v>
      </c>
      <c r="B8" s="58"/>
      <c r="C8" s="57" t="s">
        <v>88</v>
      </c>
    </row>
    <row r="9" spans="1:3">
      <c r="A9" s="59" t="s">
        <v>89</v>
      </c>
      <c r="B9" s="60"/>
      <c r="C9" s="59" t="s">
        <v>90</v>
      </c>
    </row>
    <row r="10" spans="1:3">
      <c r="A10" s="127" t="s">
        <v>91</v>
      </c>
      <c r="B10" s="129"/>
      <c r="C10" s="59" t="s">
        <v>92</v>
      </c>
    </row>
    <row r="11" spans="1:3">
      <c r="A11" s="127"/>
      <c r="B11" s="129"/>
      <c r="C11" s="59" t="s">
        <v>141</v>
      </c>
    </row>
    <row r="12" spans="1:3">
      <c r="A12" s="58" t="s">
        <v>94</v>
      </c>
      <c r="B12" s="58"/>
      <c r="C12" s="57">
        <v>8</v>
      </c>
    </row>
    <row r="13" spans="1:3" ht="35.25">
      <c r="A13" s="56" t="s">
        <v>148</v>
      </c>
      <c r="B13" s="58"/>
      <c r="C13" s="61" t="s">
        <v>132</v>
      </c>
    </row>
    <row r="14" spans="1:3" ht="22.5">
      <c r="A14" s="59" t="s">
        <v>142</v>
      </c>
      <c r="B14" s="60"/>
      <c r="C14" s="59">
        <v>6</v>
      </c>
    </row>
    <row r="15" spans="1:3">
      <c r="A15" s="59" t="s">
        <v>101</v>
      </c>
      <c r="B15" s="60"/>
      <c r="C15" s="59" t="s">
        <v>143</v>
      </c>
    </row>
    <row r="16" spans="1:3" ht="23.25">
      <c r="A16" s="59" t="s">
        <v>144</v>
      </c>
      <c r="B16" s="64"/>
      <c r="C16" s="59" t="b">
        <v>1</v>
      </c>
    </row>
    <row r="17" spans="1:3">
      <c r="A17" s="59" t="s">
        <v>145</v>
      </c>
      <c r="B17" s="60"/>
      <c r="C17" s="59" t="s">
        <v>146</v>
      </c>
    </row>
    <row r="18" spans="1:3">
      <c r="A18" s="59" t="s">
        <v>109</v>
      </c>
      <c r="B18" s="60"/>
      <c r="C18" s="59" t="s">
        <v>149</v>
      </c>
    </row>
    <row r="19" spans="1:3">
      <c r="A19" s="57" t="s">
        <v>112</v>
      </c>
      <c r="B19" s="57" t="s">
        <v>113</v>
      </c>
      <c r="C19" s="57">
        <v>5</v>
      </c>
    </row>
    <row r="20" spans="1:3">
      <c r="A20" s="57" t="s">
        <v>114</v>
      </c>
      <c r="B20" s="57" t="s">
        <v>113</v>
      </c>
      <c r="C20" s="57">
        <v>8</v>
      </c>
    </row>
    <row r="21" spans="1:3" ht="22.5">
      <c r="A21" s="59" t="s">
        <v>115</v>
      </c>
      <c r="B21" s="60"/>
      <c r="C21" s="59" t="s">
        <v>150</v>
      </c>
    </row>
    <row r="22" spans="1:3">
      <c r="A22" s="59" t="s">
        <v>118</v>
      </c>
      <c r="B22" s="60"/>
      <c r="C22" s="59">
        <v>1</v>
      </c>
    </row>
    <row r="23" spans="1:3" ht="22.5">
      <c r="A23" s="57" t="s">
        <v>119</v>
      </c>
      <c r="B23" s="58"/>
      <c r="C23" s="57">
        <v>4</v>
      </c>
    </row>
    <row r="24" spans="1:3" ht="22.5">
      <c r="A24" s="57" t="s">
        <v>120</v>
      </c>
      <c r="B24" s="58"/>
      <c r="C24" s="57" t="s">
        <v>121</v>
      </c>
    </row>
  </sheetData>
  <mergeCells count="5">
    <mergeCell ref="C6:C7"/>
    <mergeCell ref="A6:A7"/>
    <mergeCell ref="B6:B7"/>
    <mergeCell ref="A10:A11"/>
    <mergeCell ref="B10:B11"/>
  </mergeCells>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M33"/>
  <sheetViews>
    <sheetView topLeftCell="A25" zoomScale="130" zoomScaleNormal="130" workbookViewId="0">
      <selection activeCell="H15" sqref="H15:I15"/>
    </sheetView>
  </sheetViews>
  <sheetFormatPr defaultRowHeight="12.75"/>
  <cols>
    <col min="1" max="1" width="14" customWidth="1"/>
  </cols>
  <sheetData>
    <row r="1" spans="1:13" ht="15">
      <c r="A1" s="130" t="s">
        <v>62</v>
      </c>
      <c r="B1" s="130"/>
      <c r="C1" s="130"/>
      <c r="D1" s="130" t="s">
        <v>63</v>
      </c>
      <c r="E1" s="130"/>
      <c r="F1" s="130" t="s">
        <v>64</v>
      </c>
      <c r="G1" s="130"/>
      <c r="H1" s="130"/>
      <c r="I1" s="130"/>
      <c r="J1" s="130"/>
      <c r="K1" s="130"/>
      <c r="L1" s="130"/>
      <c r="M1" s="54"/>
    </row>
    <row r="2" spans="1:13" ht="36.75" customHeight="1">
      <c r="A2" s="131" t="s">
        <v>42</v>
      </c>
      <c r="B2" s="131"/>
      <c r="C2" s="131"/>
      <c r="D2" s="132"/>
      <c r="E2" s="132"/>
      <c r="F2" s="132" t="s">
        <v>129</v>
      </c>
      <c r="G2" s="132"/>
      <c r="H2" s="132" t="s">
        <v>75</v>
      </c>
      <c r="I2" s="132"/>
      <c r="J2" s="132" t="s">
        <v>76</v>
      </c>
      <c r="K2" s="132"/>
      <c r="L2" s="132" t="s">
        <v>77</v>
      </c>
      <c r="M2" s="132"/>
    </row>
    <row r="3" spans="1:13">
      <c r="A3" s="131"/>
      <c r="B3" s="131"/>
      <c r="C3" s="131"/>
      <c r="D3" s="132"/>
      <c r="E3" s="132"/>
      <c r="F3" s="132" t="s">
        <v>43</v>
      </c>
      <c r="G3" s="132"/>
      <c r="H3" s="132" t="s">
        <v>43</v>
      </c>
      <c r="I3" s="132"/>
      <c r="J3" s="132" t="s">
        <v>43</v>
      </c>
      <c r="K3" s="132"/>
      <c r="L3" s="132" t="s">
        <v>65</v>
      </c>
      <c r="M3" s="132"/>
    </row>
    <row r="4" spans="1:13">
      <c r="A4" s="131" t="s">
        <v>44</v>
      </c>
      <c r="B4" s="131"/>
      <c r="C4" s="131"/>
      <c r="D4" s="132" t="s">
        <v>45</v>
      </c>
      <c r="E4" s="132"/>
      <c r="F4" s="132">
        <v>10</v>
      </c>
      <c r="G4" s="132"/>
      <c r="H4" s="132">
        <v>10</v>
      </c>
      <c r="I4" s="132"/>
      <c r="J4" s="132">
        <v>10</v>
      </c>
      <c r="K4" s="132"/>
      <c r="L4" s="132">
        <v>10</v>
      </c>
      <c r="M4" s="132"/>
    </row>
    <row r="5" spans="1:13">
      <c r="A5" s="131" t="s">
        <v>66</v>
      </c>
      <c r="B5" s="131"/>
      <c r="C5" s="131"/>
      <c r="D5" s="132"/>
      <c r="E5" s="132"/>
      <c r="F5" s="132">
        <v>50</v>
      </c>
      <c r="G5" s="132"/>
      <c r="H5" s="132">
        <v>50</v>
      </c>
      <c r="I5" s="132"/>
      <c r="J5" s="132">
        <v>50</v>
      </c>
      <c r="K5" s="132"/>
      <c r="L5" s="132">
        <v>50</v>
      </c>
      <c r="M5" s="132"/>
    </row>
    <row r="6" spans="1:13">
      <c r="A6" s="131" t="s">
        <v>46</v>
      </c>
      <c r="B6" s="131"/>
      <c r="C6" s="131"/>
      <c r="D6" s="132"/>
      <c r="E6" s="132"/>
      <c r="F6" s="132">
        <v>10</v>
      </c>
      <c r="G6" s="132"/>
      <c r="H6" s="132">
        <v>10</v>
      </c>
      <c r="I6" s="132"/>
      <c r="J6" s="132">
        <v>10</v>
      </c>
      <c r="K6" s="132"/>
      <c r="L6" s="132">
        <v>10</v>
      </c>
      <c r="M6" s="132"/>
    </row>
    <row r="7" spans="1:13" ht="23.25" customHeight="1">
      <c r="A7" s="131" t="s">
        <v>47</v>
      </c>
      <c r="B7" s="131"/>
      <c r="C7" s="131"/>
      <c r="D7" s="132"/>
      <c r="E7" s="132"/>
      <c r="F7" s="132" t="s">
        <v>67</v>
      </c>
      <c r="G7" s="132"/>
      <c r="H7" s="132" t="s">
        <v>48</v>
      </c>
      <c r="I7" s="132"/>
      <c r="J7" s="132" t="s">
        <v>48</v>
      </c>
      <c r="K7" s="132"/>
      <c r="L7" s="132" t="s">
        <v>67</v>
      </c>
      <c r="M7" s="132"/>
    </row>
    <row r="8" spans="1:13" ht="45.75" customHeight="1">
      <c r="A8" s="133" t="s">
        <v>49</v>
      </c>
      <c r="B8" s="133"/>
      <c r="C8" s="133"/>
      <c r="D8" s="134"/>
      <c r="E8" s="134"/>
      <c r="F8" s="134" t="s">
        <v>68</v>
      </c>
      <c r="G8" s="134"/>
      <c r="H8" s="134" t="s">
        <v>68</v>
      </c>
      <c r="I8" s="134"/>
      <c r="J8" s="134" t="s">
        <v>68</v>
      </c>
      <c r="K8" s="134"/>
      <c r="L8" s="134" t="s">
        <v>68</v>
      </c>
      <c r="M8" s="134"/>
    </row>
    <row r="9" spans="1:13" ht="45.75" customHeight="1">
      <c r="A9" s="131" t="s">
        <v>50</v>
      </c>
      <c r="B9" s="131"/>
      <c r="C9" s="131"/>
      <c r="D9" s="132"/>
      <c r="E9" s="132"/>
      <c r="F9" s="132"/>
      <c r="G9" s="132"/>
      <c r="H9" s="132"/>
      <c r="I9" s="132"/>
      <c r="J9" s="132"/>
      <c r="K9" s="132"/>
      <c r="L9" s="132"/>
      <c r="M9" s="132"/>
    </row>
    <row r="10" spans="1:13">
      <c r="A10" s="131" t="s">
        <v>51</v>
      </c>
      <c r="B10" s="131"/>
      <c r="C10" s="131"/>
      <c r="D10" s="132" t="s">
        <v>52</v>
      </c>
      <c r="E10" s="132"/>
      <c r="F10" s="132">
        <v>18336</v>
      </c>
      <c r="G10" s="132"/>
      <c r="H10" s="132">
        <v>11448</v>
      </c>
      <c r="I10" s="132"/>
      <c r="J10" s="132">
        <v>11448</v>
      </c>
      <c r="K10" s="132"/>
      <c r="L10" s="132">
        <v>18336</v>
      </c>
      <c r="M10" s="132"/>
    </row>
    <row r="11" spans="1:13" ht="23.25" customHeight="1">
      <c r="A11" s="131" t="s">
        <v>53</v>
      </c>
      <c r="B11" s="131"/>
      <c r="C11" s="131"/>
      <c r="D11" s="132" t="s">
        <v>52</v>
      </c>
      <c r="E11" s="132"/>
      <c r="F11" s="132">
        <v>16416</v>
      </c>
      <c r="G11" s="132"/>
      <c r="H11" s="132">
        <v>9912</v>
      </c>
      <c r="I11" s="132"/>
      <c r="J11" s="132">
        <v>11448</v>
      </c>
      <c r="K11" s="132"/>
      <c r="L11" s="132">
        <v>16416</v>
      </c>
      <c r="M11" s="132"/>
    </row>
    <row r="12" spans="1:13">
      <c r="A12" s="131" t="s">
        <v>69</v>
      </c>
      <c r="B12" s="131"/>
      <c r="C12" s="131"/>
      <c r="D12" s="132" t="s">
        <v>52</v>
      </c>
      <c r="E12" s="132"/>
      <c r="F12" s="132" t="s">
        <v>55</v>
      </c>
      <c r="G12" s="132"/>
      <c r="H12" s="132" t="s">
        <v>55</v>
      </c>
      <c r="I12" s="132"/>
      <c r="J12" s="132" t="s">
        <v>55</v>
      </c>
      <c r="K12" s="132"/>
      <c r="L12" s="132" t="s">
        <v>55</v>
      </c>
      <c r="M12" s="132"/>
    </row>
    <row r="13" spans="1:13" ht="45.75" customHeight="1">
      <c r="A13" s="131" t="s">
        <v>56</v>
      </c>
      <c r="B13" s="131"/>
      <c r="C13" s="131"/>
      <c r="D13" s="132" t="s">
        <v>52</v>
      </c>
      <c r="E13" s="132"/>
      <c r="F13" s="132" t="s">
        <v>55</v>
      </c>
      <c r="G13" s="132"/>
      <c r="H13" s="132" t="s">
        <v>55</v>
      </c>
      <c r="I13" s="132"/>
      <c r="J13" s="132" t="s">
        <v>55</v>
      </c>
      <c r="K13" s="132"/>
      <c r="L13" s="132" t="s">
        <v>55</v>
      </c>
      <c r="M13" s="132"/>
    </row>
    <row r="14" spans="1:13" ht="45.75" customHeight="1">
      <c r="A14" s="131" t="s">
        <v>57</v>
      </c>
      <c r="B14" s="131"/>
      <c r="C14" s="131"/>
      <c r="D14" s="132" t="s">
        <v>52</v>
      </c>
      <c r="E14" s="132"/>
      <c r="F14" s="132">
        <v>14688</v>
      </c>
      <c r="G14" s="132"/>
      <c r="H14" s="132">
        <v>9528</v>
      </c>
      <c r="I14" s="132"/>
      <c r="J14" s="132">
        <v>9528</v>
      </c>
      <c r="K14" s="132"/>
      <c r="L14" s="132">
        <v>14688</v>
      </c>
      <c r="M14" s="132"/>
    </row>
    <row r="15" spans="1:13" ht="57" customHeight="1">
      <c r="A15" s="131" t="s">
        <v>70</v>
      </c>
      <c r="B15" s="131"/>
      <c r="C15" s="131"/>
      <c r="D15" s="132"/>
      <c r="E15" s="132"/>
      <c r="F15" s="132"/>
      <c r="G15" s="132"/>
      <c r="H15" s="132"/>
      <c r="I15" s="132"/>
      <c r="J15" s="132"/>
      <c r="K15" s="132"/>
      <c r="L15" s="132"/>
      <c r="M15" s="132"/>
    </row>
    <row r="16" spans="1:13" ht="23.25" customHeight="1">
      <c r="A16" s="131" t="s">
        <v>51</v>
      </c>
      <c r="B16" s="131"/>
      <c r="C16" s="131"/>
      <c r="D16" s="132"/>
      <c r="E16" s="132"/>
      <c r="F16" s="132">
        <v>3</v>
      </c>
      <c r="G16" s="132"/>
      <c r="H16" s="132">
        <v>2</v>
      </c>
      <c r="I16" s="132"/>
      <c r="J16" s="132">
        <v>2</v>
      </c>
      <c r="K16" s="132"/>
      <c r="L16" s="132">
        <v>3</v>
      </c>
      <c r="M16" s="132"/>
    </row>
    <row r="17" spans="1:13" ht="23.25" customHeight="1">
      <c r="A17" s="131" t="s">
        <v>53</v>
      </c>
      <c r="B17" s="131"/>
      <c r="C17" s="131"/>
      <c r="D17" s="132"/>
      <c r="E17" s="132"/>
      <c r="F17" s="132">
        <v>3</v>
      </c>
      <c r="G17" s="132"/>
      <c r="H17" s="132">
        <v>2</v>
      </c>
      <c r="I17" s="132"/>
      <c r="J17" s="132">
        <v>2</v>
      </c>
      <c r="K17" s="132"/>
      <c r="L17" s="132">
        <v>3</v>
      </c>
      <c r="M17" s="132"/>
    </row>
    <row r="18" spans="1:13" ht="45.75" customHeight="1">
      <c r="A18" s="131" t="s">
        <v>54</v>
      </c>
      <c r="B18" s="131"/>
      <c r="C18" s="131"/>
      <c r="D18" s="132" t="s">
        <v>52</v>
      </c>
      <c r="E18" s="132"/>
      <c r="F18" s="132" t="s">
        <v>55</v>
      </c>
      <c r="G18" s="132"/>
      <c r="H18" s="132" t="s">
        <v>55</v>
      </c>
      <c r="I18" s="132"/>
      <c r="J18" s="132" t="s">
        <v>55</v>
      </c>
      <c r="K18" s="132"/>
      <c r="L18" s="132" t="s">
        <v>55</v>
      </c>
      <c r="M18" s="132"/>
    </row>
    <row r="19" spans="1:13" ht="45.75" customHeight="1">
      <c r="A19" s="131" t="s">
        <v>56</v>
      </c>
      <c r="B19" s="131"/>
      <c r="C19" s="131"/>
      <c r="D19" s="132"/>
      <c r="E19" s="132"/>
      <c r="F19" s="132" t="s">
        <v>55</v>
      </c>
      <c r="G19" s="132"/>
      <c r="H19" s="132" t="s">
        <v>55</v>
      </c>
      <c r="I19" s="132"/>
      <c r="J19" s="132" t="s">
        <v>55</v>
      </c>
      <c r="K19" s="132"/>
      <c r="L19" s="132" t="s">
        <v>55</v>
      </c>
      <c r="M19" s="132"/>
    </row>
    <row r="20" spans="1:13" ht="45.75" customHeight="1">
      <c r="A20" s="131" t="s">
        <v>57</v>
      </c>
      <c r="B20" s="131"/>
      <c r="C20" s="131"/>
      <c r="D20" s="132"/>
      <c r="E20" s="132"/>
      <c r="F20" s="132">
        <v>3</v>
      </c>
      <c r="G20" s="132"/>
      <c r="H20" s="132">
        <v>2</v>
      </c>
      <c r="I20" s="132"/>
      <c r="J20" s="132">
        <v>2</v>
      </c>
      <c r="K20" s="132"/>
      <c r="L20" s="132">
        <v>3</v>
      </c>
      <c r="M20" s="132"/>
    </row>
    <row r="21" spans="1:13" ht="57" customHeight="1">
      <c r="A21" s="131" t="s">
        <v>58</v>
      </c>
      <c r="B21" s="131"/>
      <c r="C21" s="131"/>
      <c r="D21" s="132"/>
      <c r="E21" s="132"/>
      <c r="F21" s="132"/>
      <c r="G21" s="132"/>
      <c r="H21" s="132"/>
      <c r="I21" s="132"/>
      <c r="J21" s="132"/>
      <c r="K21" s="132"/>
      <c r="L21" s="132"/>
      <c r="M21" s="132"/>
    </row>
    <row r="22" spans="1:13" ht="23.25" customHeight="1">
      <c r="A22" s="131" t="s">
        <v>51</v>
      </c>
      <c r="B22" s="131"/>
      <c r="C22" s="131"/>
      <c r="D22" s="132" t="s">
        <v>52</v>
      </c>
      <c r="E22" s="132"/>
      <c r="F22" s="132">
        <v>36000</v>
      </c>
      <c r="G22" s="132"/>
      <c r="H22" s="132">
        <v>24000</v>
      </c>
      <c r="I22" s="132"/>
      <c r="J22" s="132">
        <v>24000</v>
      </c>
      <c r="K22" s="132"/>
      <c r="L22" s="132">
        <v>36000</v>
      </c>
      <c r="M22" s="132"/>
    </row>
    <row r="23" spans="1:13" ht="23.25" customHeight="1">
      <c r="A23" s="131" t="s">
        <v>71</v>
      </c>
      <c r="B23" s="131"/>
      <c r="C23" s="131"/>
      <c r="D23" s="132" t="s">
        <v>52</v>
      </c>
      <c r="E23" s="132"/>
      <c r="F23" s="132">
        <v>32400</v>
      </c>
      <c r="G23" s="132"/>
      <c r="H23" s="132">
        <v>20800</v>
      </c>
      <c r="I23" s="132"/>
      <c r="J23" s="132">
        <v>22400</v>
      </c>
      <c r="K23" s="132"/>
      <c r="L23" s="132">
        <v>33600</v>
      </c>
      <c r="M23" s="132"/>
    </row>
    <row r="24" spans="1:13" ht="45.75" customHeight="1">
      <c r="A24" s="131" t="s">
        <v>54</v>
      </c>
      <c r="B24" s="131"/>
      <c r="C24" s="131"/>
      <c r="D24" s="132" t="s">
        <v>52</v>
      </c>
      <c r="E24" s="132"/>
      <c r="F24" s="132" t="s">
        <v>55</v>
      </c>
      <c r="G24" s="132"/>
      <c r="H24" s="132" t="s">
        <v>55</v>
      </c>
      <c r="I24" s="132"/>
      <c r="J24" s="132" t="s">
        <v>55</v>
      </c>
      <c r="K24" s="132"/>
      <c r="L24" s="132" t="s">
        <v>55</v>
      </c>
      <c r="M24" s="132"/>
    </row>
    <row r="25" spans="1:13" ht="45.75" customHeight="1">
      <c r="A25" s="131" t="s">
        <v>56</v>
      </c>
      <c r="B25" s="131"/>
      <c r="C25" s="131"/>
      <c r="D25" s="132" t="s">
        <v>52</v>
      </c>
      <c r="E25" s="132"/>
      <c r="F25" s="132" t="s">
        <v>55</v>
      </c>
      <c r="G25" s="132"/>
      <c r="H25" s="132" t="s">
        <v>55</v>
      </c>
      <c r="I25" s="132"/>
      <c r="J25" s="132" t="s">
        <v>55</v>
      </c>
      <c r="K25" s="132"/>
      <c r="L25" s="132" t="s">
        <v>55</v>
      </c>
      <c r="M25" s="132"/>
    </row>
    <row r="26" spans="1:13" ht="45.75" customHeight="1">
      <c r="A26" s="131" t="s">
        <v>57</v>
      </c>
      <c r="B26" s="131"/>
      <c r="C26" s="131"/>
      <c r="D26" s="132" t="s">
        <v>52</v>
      </c>
      <c r="E26" s="132"/>
      <c r="F26" s="132">
        <v>29520</v>
      </c>
      <c r="G26" s="132"/>
      <c r="H26" s="132">
        <v>19680</v>
      </c>
      <c r="I26" s="132"/>
      <c r="J26" s="132">
        <v>19680</v>
      </c>
      <c r="K26" s="132"/>
      <c r="L26" s="132">
        <v>29520</v>
      </c>
      <c r="M26" s="132"/>
    </row>
    <row r="27" spans="1:13" ht="57" customHeight="1">
      <c r="A27" s="131" t="s">
        <v>59</v>
      </c>
      <c r="B27" s="131"/>
      <c r="C27" s="131"/>
      <c r="D27" s="132" t="s">
        <v>60</v>
      </c>
      <c r="E27" s="132"/>
      <c r="F27" s="132">
        <v>15.7536</v>
      </c>
      <c r="G27" s="132"/>
      <c r="H27" s="132">
        <v>9.8040000000000003</v>
      </c>
      <c r="I27" s="132"/>
      <c r="J27" s="132">
        <v>10.1112</v>
      </c>
      <c r="K27" s="132"/>
      <c r="L27" s="132">
        <v>15.7536</v>
      </c>
      <c r="M27" s="132"/>
    </row>
    <row r="28" spans="1:13" ht="23.25" customHeight="1">
      <c r="A28" s="131" t="s">
        <v>61</v>
      </c>
      <c r="B28" s="131"/>
      <c r="C28" s="131"/>
      <c r="D28" s="132"/>
      <c r="E28" s="132"/>
      <c r="F28" s="132" t="s">
        <v>73</v>
      </c>
      <c r="G28" s="132"/>
      <c r="H28" s="132" t="s">
        <v>72</v>
      </c>
      <c r="I28" s="132"/>
      <c r="J28" s="132" t="s">
        <v>72</v>
      </c>
      <c r="K28" s="132"/>
      <c r="L28" s="132" t="s">
        <v>73</v>
      </c>
      <c r="M28" s="132"/>
    </row>
    <row r="29" spans="1:13" s="65" customFormat="1" ht="32.25" customHeight="1">
      <c r="A29" s="135" t="s">
        <v>74</v>
      </c>
      <c r="B29" s="136"/>
      <c r="C29" s="136"/>
      <c r="D29" s="136"/>
      <c r="E29" s="136"/>
      <c r="F29" s="136"/>
      <c r="G29" s="136"/>
      <c r="H29" s="136"/>
      <c r="I29" s="136"/>
      <c r="J29" s="136"/>
      <c r="K29" s="136"/>
      <c r="L29" s="136"/>
      <c r="M29" s="137"/>
    </row>
    <row r="30" spans="1:13">
      <c r="A30" s="14"/>
      <c r="B30" s="14"/>
      <c r="C30" s="14"/>
      <c r="D30" s="14"/>
      <c r="E30" s="14"/>
    </row>
    <row r="31" spans="1:13">
      <c r="A31" s="14"/>
      <c r="B31" s="14"/>
      <c r="C31" s="14"/>
      <c r="D31" s="14"/>
      <c r="E31" s="14"/>
    </row>
    <row r="32" spans="1:13" ht="33.75" customHeight="1">
      <c r="A32" s="14"/>
      <c r="B32" s="14"/>
      <c r="C32" s="14"/>
      <c r="D32" s="14"/>
      <c r="E32" s="14"/>
    </row>
    <row r="33" spans="1:5">
      <c r="A33" s="14"/>
      <c r="B33" s="14"/>
      <c r="C33" s="14"/>
      <c r="D33" s="14"/>
      <c r="E33" s="14"/>
    </row>
  </sheetData>
  <mergeCells count="164">
    <mergeCell ref="L28:M28"/>
    <mergeCell ref="A29:M29"/>
    <mergeCell ref="L22:M22"/>
    <mergeCell ref="L23:M23"/>
    <mergeCell ref="L24:M24"/>
    <mergeCell ref="L25:M25"/>
    <mergeCell ref="L26:M26"/>
    <mergeCell ref="L27:M27"/>
    <mergeCell ref="L16:M16"/>
    <mergeCell ref="L17:M17"/>
    <mergeCell ref="L18:M18"/>
    <mergeCell ref="L19:M19"/>
    <mergeCell ref="L20:M20"/>
    <mergeCell ref="L21:M21"/>
    <mergeCell ref="A28:C28"/>
    <mergeCell ref="D28:E28"/>
    <mergeCell ref="F28:G28"/>
    <mergeCell ref="H28:I28"/>
    <mergeCell ref="J28:K28"/>
    <mergeCell ref="A27:C27"/>
    <mergeCell ref="D27:E27"/>
    <mergeCell ref="F27:G27"/>
    <mergeCell ref="H27:I27"/>
    <mergeCell ref="J27:K27"/>
    <mergeCell ref="L10:M10"/>
    <mergeCell ref="L11:M11"/>
    <mergeCell ref="L12:M12"/>
    <mergeCell ref="L13:M13"/>
    <mergeCell ref="L14:M14"/>
    <mergeCell ref="L15:M15"/>
    <mergeCell ref="F1:L1"/>
    <mergeCell ref="L2:M2"/>
    <mergeCell ref="L3:M3"/>
    <mergeCell ref="L4:M4"/>
    <mergeCell ref="L5:M5"/>
    <mergeCell ref="L6:M6"/>
    <mergeCell ref="L7:M7"/>
    <mergeCell ref="L8:M8"/>
    <mergeCell ref="L9:M9"/>
    <mergeCell ref="A26:C26"/>
    <mergeCell ref="D26:E26"/>
    <mergeCell ref="F26:G26"/>
    <mergeCell ref="H26:I26"/>
    <mergeCell ref="J26:K26"/>
    <mergeCell ref="A25:C25"/>
    <mergeCell ref="D25:E25"/>
    <mergeCell ref="F25:G25"/>
    <mergeCell ref="H25:I25"/>
    <mergeCell ref="J25:K25"/>
    <mergeCell ref="A24:C24"/>
    <mergeCell ref="D24:E24"/>
    <mergeCell ref="F24:G24"/>
    <mergeCell ref="H24:I24"/>
    <mergeCell ref="J24:K24"/>
    <mergeCell ref="A23:C23"/>
    <mergeCell ref="D23:E23"/>
    <mergeCell ref="F23:G23"/>
    <mergeCell ref="H23:I23"/>
    <mergeCell ref="J23:K23"/>
    <mergeCell ref="A22:C22"/>
    <mergeCell ref="D22:E22"/>
    <mergeCell ref="F22:G22"/>
    <mergeCell ref="H22:I22"/>
    <mergeCell ref="J22:K22"/>
    <mergeCell ref="A21:C21"/>
    <mergeCell ref="D21:E21"/>
    <mergeCell ref="F21:G21"/>
    <mergeCell ref="H21:I21"/>
    <mergeCell ref="J21:K21"/>
    <mergeCell ref="A20:C20"/>
    <mergeCell ref="D20:E20"/>
    <mergeCell ref="F20:G20"/>
    <mergeCell ref="H20:I20"/>
    <mergeCell ref="J20:K20"/>
    <mergeCell ref="A19:C19"/>
    <mergeCell ref="D19:E19"/>
    <mergeCell ref="F19:G19"/>
    <mergeCell ref="H19:I19"/>
    <mergeCell ref="J19:K19"/>
    <mergeCell ref="A18:C18"/>
    <mergeCell ref="D18:E18"/>
    <mergeCell ref="F18:G18"/>
    <mergeCell ref="H18:I18"/>
    <mergeCell ref="J18:K18"/>
    <mergeCell ref="A17:C17"/>
    <mergeCell ref="D17:E17"/>
    <mergeCell ref="F17:G17"/>
    <mergeCell ref="H17:I17"/>
    <mergeCell ref="J17:K17"/>
    <mergeCell ref="A16:C16"/>
    <mergeCell ref="D16:E16"/>
    <mergeCell ref="F16:G16"/>
    <mergeCell ref="H16:I16"/>
    <mergeCell ref="J16:K16"/>
    <mergeCell ref="A15:C15"/>
    <mergeCell ref="D15:E15"/>
    <mergeCell ref="F15:G15"/>
    <mergeCell ref="H15:I15"/>
    <mergeCell ref="J15:K15"/>
    <mergeCell ref="A14:C14"/>
    <mergeCell ref="D14:E14"/>
    <mergeCell ref="F14:G14"/>
    <mergeCell ref="H14:I14"/>
    <mergeCell ref="J14:K14"/>
    <mergeCell ref="A13:C13"/>
    <mergeCell ref="D13:E13"/>
    <mergeCell ref="F13:G13"/>
    <mergeCell ref="H13:I13"/>
    <mergeCell ref="J13:K13"/>
    <mergeCell ref="A12:C12"/>
    <mergeCell ref="D12:E12"/>
    <mergeCell ref="F12:G12"/>
    <mergeCell ref="H12:I12"/>
    <mergeCell ref="J12:K12"/>
    <mergeCell ref="A11:C11"/>
    <mergeCell ref="D11:E11"/>
    <mergeCell ref="F11:G11"/>
    <mergeCell ref="H11:I11"/>
    <mergeCell ref="J11:K11"/>
    <mergeCell ref="A10:C10"/>
    <mergeCell ref="D10:E10"/>
    <mergeCell ref="F10:G10"/>
    <mergeCell ref="H10:I10"/>
    <mergeCell ref="J10:K10"/>
    <mergeCell ref="A9:C9"/>
    <mergeCell ref="D9:E9"/>
    <mergeCell ref="F9:G9"/>
    <mergeCell ref="H9:I9"/>
    <mergeCell ref="J9:K9"/>
    <mergeCell ref="A8:C8"/>
    <mergeCell ref="D8:E8"/>
    <mergeCell ref="F8:G8"/>
    <mergeCell ref="H8:I8"/>
    <mergeCell ref="J8:K8"/>
    <mergeCell ref="A7:C7"/>
    <mergeCell ref="D7:E7"/>
    <mergeCell ref="F7:G7"/>
    <mergeCell ref="H7:I7"/>
    <mergeCell ref="J7:K7"/>
    <mergeCell ref="A6:C6"/>
    <mergeCell ref="D6:E6"/>
    <mergeCell ref="F6:G6"/>
    <mergeCell ref="H6:I6"/>
    <mergeCell ref="J6:K6"/>
    <mergeCell ref="D4:E4"/>
    <mergeCell ref="F4:G4"/>
    <mergeCell ref="H4:I4"/>
    <mergeCell ref="J4:K4"/>
    <mergeCell ref="A5:C5"/>
    <mergeCell ref="D5:E5"/>
    <mergeCell ref="F5:G5"/>
    <mergeCell ref="H5:I5"/>
    <mergeCell ref="J5:K5"/>
    <mergeCell ref="A4:C4"/>
    <mergeCell ref="A1:C1"/>
    <mergeCell ref="D1:E1"/>
    <mergeCell ref="A2:C3"/>
    <mergeCell ref="D2:E3"/>
    <mergeCell ref="F2:G2"/>
    <mergeCell ref="H2:I2"/>
    <mergeCell ref="J2:K2"/>
    <mergeCell ref="F3:G3"/>
    <mergeCell ref="H3:I3"/>
    <mergeCell ref="J3:K3"/>
  </mergeCells>
  <phoneticPr fontId="7"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sheetPr codeName="Sheet12"/>
  <dimension ref="A1:BP147"/>
  <sheetViews>
    <sheetView zoomScale="70" zoomScaleNormal="70" workbookViewId="0">
      <selection activeCell="J132" sqref="J132"/>
    </sheetView>
  </sheetViews>
  <sheetFormatPr defaultRowHeight="12.75"/>
  <cols>
    <col min="1" max="1" width="21.42578125" style="18" customWidth="1"/>
    <col min="2" max="2" width="11" style="18" customWidth="1"/>
    <col min="3" max="5" width="8.7109375" style="18" customWidth="1"/>
    <col min="6" max="9" width="8.7109375" style="17" customWidth="1"/>
    <col min="10" max="10" width="10.42578125" style="17" customWidth="1"/>
    <col min="11" max="11" width="9.5703125" style="17" customWidth="1"/>
    <col min="12" max="12" width="9.7109375" style="17" customWidth="1"/>
    <col min="13" max="13" width="9.42578125" style="17" customWidth="1"/>
    <col min="14" max="17" width="8.7109375" style="17" customWidth="1"/>
    <col min="18" max="62" width="8.7109375" style="18" customWidth="1"/>
    <col min="63" max="16384" width="9.140625" style="18"/>
  </cols>
  <sheetData>
    <row r="1" spans="1:68" ht="15.75">
      <c r="A1" s="35"/>
    </row>
    <row r="2" spans="1:68" ht="15.75">
      <c r="A2" s="35"/>
    </row>
    <row r="3" spans="1:68">
      <c r="A3" s="29" t="s">
        <v>2</v>
      </c>
      <c r="B3" s="43" t="s">
        <v>30</v>
      </c>
      <c r="C3" s="43" t="s">
        <v>31</v>
      </c>
      <c r="D3" s="29"/>
      <c r="E3" s="29"/>
      <c r="F3" s="29"/>
      <c r="G3" s="29"/>
      <c r="H3" s="29"/>
      <c r="I3" s="43"/>
      <c r="J3" s="29"/>
      <c r="K3" s="29"/>
      <c r="L3" s="29"/>
      <c r="M3" s="29"/>
      <c r="R3" s="17"/>
      <c r="S3" s="17"/>
      <c r="T3" s="17"/>
      <c r="U3" s="17"/>
      <c r="AH3" s="14"/>
      <c r="AI3" s="14"/>
      <c r="AJ3" s="14"/>
      <c r="AK3" s="14"/>
      <c r="AL3" s="15"/>
      <c r="AM3" s="15"/>
      <c r="AN3" s="15"/>
      <c r="AO3" s="15"/>
      <c r="AP3" s="14"/>
      <c r="AQ3" s="14"/>
      <c r="AR3" s="14"/>
      <c r="AS3" s="14"/>
      <c r="AT3" s="14"/>
      <c r="AU3" s="14"/>
      <c r="AV3" s="16" t="s">
        <v>0</v>
      </c>
      <c r="AW3" s="33">
        <v>15753600</v>
      </c>
      <c r="AX3" s="16" t="s">
        <v>1</v>
      </c>
      <c r="AY3" s="16"/>
    </row>
    <row r="4" spans="1:68">
      <c r="A4" s="30">
        <v>0.7</v>
      </c>
      <c r="B4" s="34">
        <f>AVERAGE(B68:AO68)</f>
        <v>1.0596654330323623</v>
      </c>
      <c r="C4" s="49">
        <f>ABS(MAX(B68:AO68)-MIN(B68:AO68))</f>
        <v>1.7540552295189444</v>
      </c>
      <c r="D4" s="34"/>
      <c r="E4" s="34"/>
      <c r="F4" s="20"/>
      <c r="G4" s="20"/>
      <c r="H4" s="20"/>
      <c r="I4" s="20"/>
      <c r="J4" s="20"/>
      <c r="K4" s="20"/>
      <c r="L4" s="20"/>
      <c r="M4" s="20"/>
      <c r="AJ4" s="14"/>
      <c r="AK4" s="14"/>
      <c r="AL4" s="15"/>
      <c r="AM4" s="15"/>
      <c r="AV4" s="16" t="s">
        <v>3</v>
      </c>
      <c r="AW4" s="32">
        <f>A4*AW3</f>
        <v>11027520</v>
      </c>
      <c r="AX4" s="16" t="s">
        <v>1</v>
      </c>
      <c r="AY4" s="16"/>
      <c r="AZ4" s="16"/>
    </row>
    <row r="5" spans="1:68">
      <c r="A5" s="30">
        <v>0.75</v>
      </c>
      <c r="B5" s="34">
        <f t="shared" ref="B5:B7" si="0">AVERAGE(B69:AO69)</f>
        <v>1.5568872874810238</v>
      </c>
      <c r="C5" s="49">
        <f t="shared" ref="C5:C7" si="1">ABS(MAX(B69:AO69)-MIN(B69:AO69))</f>
        <v>1.7740093764690377</v>
      </c>
      <c r="D5" s="34"/>
      <c r="E5" s="34"/>
      <c r="F5" s="20"/>
      <c r="G5" s="20"/>
      <c r="H5" s="20"/>
      <c r="I5" s="20"/>
      <c r="J5" s="20"/>
      <c r="K5" s="20"/>
      <c r="L5" s="20"/>
      <c r="M5" s="20"/>
      <c r="AJ5" s="14"/>
      <c r="AK5" s="14"/>
      <c r="AL5" s="15"/>
      <c r="AM5" s="15"/>
      <c r="AV5" s="16"/>
      <c r="AW5" s="32">
        <f>A5*AW3</f>
        <v>11815200</v>
      </c>
      <c r="AX5" s="16" t="s">
        <v>1</v>
      </c>
      <c r="AY5" s="16"/>
      <c r="AZ5" s="16"/>
      <c r="BA5" s="16"/>
      <c r="BB5" s="32"/>
      <c r="BC5" s="32"/>
      <c r="BD5" s="16"/>
      <c r="BE5" s="16"/>
    </row>
    <row r="6" spans="1:68">
      <c r="A6" s="30">
        <v>0.8</v>
      </c>
      <c r="B6" s="34">
        <f t="shared" si="0"/>
        <v>2.072378144175731</v>
      </c>
      <c r="C6" s="49">
        <f t="shared" si="1"/>
        <v>1.8766848150793174</v>
      </c>
      <c r="D6" s="20"/>
      <c r="E6" s="20"/>
      <c r="F6" s="20"/>
      <c r="G6" s="20"/>
      <c r="H6" s="20"/>
      <c r="I6" s="20"/>
      <c r="J6" s="20"/>
      <c r="K6" s="20"/>
      <c r="L6" s="20"/>
      <c r="M6" s="20"/>
      <c r="N6" s="20"/>
      <c r="O6" s="20"/>
      <c r="P6" s="20"/>
      <c r="Q6" s="20"/>
      <c r="AJ6" s="14"/>
      <c r="AK6" s="14"/>
      <c r="AL6" s="15"/>
      <c r="AM6" s="15"/>
      <c r="AW6" s="32">
        <f>A6*AW3</f>
        <v>12602880</v>
      </c>
      <c r="AX6" s="16" t="s">
        <v>1</v>
      </c>
    </row>
    <row r="7" spans="1:68">
      <c r="A7" s="19">
        <v>0.85</v>
      </c>
      <c r="B7" s="34">
        <f t="shared" si="0"/>
        <v>2.734377841858366</v>
      </c>
      <c r="C7" s="49">
        <f t="shared" si="1"/>
        <v>1.7721163493300194</v>
      </c>
      <c r="F7" s="20"/>
      <c r="G7" s="20"/>
      <c r="H7" s="20"/>
      <c r="I7" s="20"/>
      <c r="J7" s="20"/>
      <c r="K7" s="20"/>
      <c r="L7" s="20"/>
      <c r="M7" s="20"/>
      <c r="N7" s="20"/>
      <c r="O7" s="20"/>
      <c r="P7" s="20"/>
      <c r="Q7" s="20"/>
      <c r="R7" s="21"/>
      <c r="S7" s="21"/>
      <c r="T7" s="21"/>
      <c r="U7" s="21"/>
      <c r="AJ7" s="14"/>
      <c r="AK7" s="14"/>
      <c r="AL7" s="15"/>
      <c r="AM7" s="15"/>
      <c r="AW7" s="32"/>
    </row>
    <row r="8" spans="1:68">
      <c r="A8" s="19"/>
      <c r="F8" s="20"/>
      <c r="G8" s="20"/>
      <c r="H8" s="20"/>
      <c r="I8" s="20"/>
      <c r="J8" s="20"/>
      <c r="K8" s="20"/>
      <c r="L8" s="20"/>
      <c r="M8" s="20"/>
      <c r="N8" s="20"/>
      <c r="O8" s="20"/>
      <c r="P8" s="20"/>
      <c r="Q8" s="20"/>
      <c r="R8" s="21"/>
      <c r="S8" s="21"/>
      <c r="T8" s="21"/>
      <c r="U8" s="21"/>
      <c r="AJ8" s="14"/>
      <c r="AK8" s="14"/>
      <c r="AL8" s="15"/>
      <c r="AM8" s="15"/>
    </row>
    <row r="9" spans="1:68">
      <c r="A9" s="19"/>
      <c r="F9" s="20"/>
      <c r="G9" s="20"/>
      <c r="H9" s="20"/>
      <c r="I9" s="20"/>
      <c r="J9" s="20"/>
      <c r="K9" s="20"/>
      <c r="L9" s="20"/>
      <c r="M9" s="20"/>
      <c r="N9" s="20"/>
      <c r="O9" s="20"/>
      <c r="P9" s="20"/>
      <c r="Q9" s="20"/>
      <c r="R9" s="21"/>
      <c r="S9" s="21"/>
      <c r="T9" s="21"/>
      <c r="U9" s="21"/>
      <c r="AJ9" s="14"/>
      <c r="AK9" s="14"/>
      <c r="AL9" s="15"/>
      <c r="AM9" s="15"/>
      <c r="BO9" s="14"/>
      <c r="BP9" s="14"/>
    </row>
    <row r="10" spans="1:68">
      <c r="A10" s="19"/>
      <c r="F10" s="20"/>
      <c r="G10" s="20"/>
      <c r="H10" s="20"/>
      <c r="I10" s="20"/>
      <c r="J10" s="20"/>
      <c r="K10" s="20"/>
      <c r="L10" s="20"/>
      <c r="M10" s="20"/>
      <c r="N10" s="20"/>
      <c r="O10" s="20"/>
      <c r="P10" s="20"/>
      <c r="Q10" s="20"/>
      <c r="R10" s="21"/>
      <c r="S10" s="21"/>
      <c r="T10" s="21"/>
      <c r="U10" s="21"/>
      <c r="AJ10" s="14"/>
      <c r="AK10" s="14"/>
      <c r="AL10" s="15"/>
      <c r="AM10" s="15"/>
      <c r="BO10" s="14"/>
      <c r="BP10" s="14"/>
    </row>
    <row r="11" spans="1:68">
      <c r="A11" s="19"/>
      <c r="F11" s="20"/>
      <c r="G11" s="20"/>
      <c r="H11" s="20"/>
      <c r="I11" s="20"/>
      <c r="J11" s="20"/>
      <c r="K11" s="20"/>
      <c r="L11" s="20"/>
      <c r="M11" s="20"/>
      <c r="N11" s="20"/>
      <c r="O11" s="20"/>
      <c r="P11" s="20"/>
      <c r="Q11" s="20"/>
      <c r="R11" s="21"/>
      <c r="S11" s="21"/>
      <c r="T11" s="21"/>
      <c r="U11" s="21"/>
      <c r="AJ11" s="14"/>
      <c r="AK11" s="14"/>
      <c r="AL11" s="15"/>
      <c r="AM11" s="15"/>
      <c r="BO11" s="14"/>
      <c r="BP11" s="14"/>
    </row>
    <row r="12" spans="1:68">
      <c r="A12" s="19"/>
      <c r="F12" s="20"/>
      <c r="G12" s="20"/>
      <c r="H12" s="20"/>
      <c r="I12" s="20"/>
      <c r="J12" s="20"/>
      <c r="K12" s="20"/>
      <c r="L12" s="20"/>
      <c r="M12" s="20"/>
      <c r="N12" s="20"/>
      <c r="O12" s="20"/>
      <c r="P12" s="20"/>
      <c r="Q12" s="20"/>
      <c r="R12" s="21"/>
      <c r="S12" s="21"/>
      <c r="T12" s="21"/>
      <c r="U12" s="21"/>
      <c r="AJ12" s="14"/>
      <c r="AK12" s="14"/>
      <c r="AL12" s="15"/>
      <c r="AM12" s="15"/>
      <c r="BO12" s="14"/>
      <c r="BP12" s="14"/>
    </row>
    <row r="13" spans="1:68">
      <c r="A13" s="19"/>
      <c r="F13" s="20"/>
      <c r="G13" s="20"/>
      <c r="H13" s="20"/>
      <c r="I13" s="20"/>
      <c r="J13" s="20"/>
      <c r="K13" s="20"/>
      <c r="L13" s="20"/>
      <c r="M13" s="20"/>
      <c r="N13" s="20"/>
      <c r="O13" s="20"/>
      <c r="P13" s="20"/>
      <c r="Q13" s="20"/>
      <c r="R13" s="21"/>
      <c r="S13" s="21"/>
      <c r="T13" s="21"/>
      <c r="U13" s="21"/>
      <c r="BJ13" s="14"/>
      <c r="BO13" s="14"/>
      <c r="BP13" s="14"/>
    </row>
    <row r="14" spans="1:68">
      <c r="A14" s="19"/>
      <c r="F14" s="20"/>
      <c r="G14" s="20"/>
      <c r="H14" s="20"/>
      <c r="I14" s="20"/>
      <c r="J14" s="20"/>
      <c r="K14" s="20"/>
      <c r="L14" s="20"/>
      <c r="M14" s="20"/>
      <c r="N14" s="20"/>
      <c r="O14" s="20"/>
      <c r="P14" s="20"/>
      <c r="Q14" s="20"/>
      <c r="R14" s="21"/>
      <c r="S14" s="21"/>
      <c r="T14" s="21"/>
      <c r="U14" s="21"/>
      <c r="BJ14" s="14"/>
      <c r="BO14" s="14"/>
      <c r="BP14" s="14"/>
    </row>
    <row r="15" spans="1:68">
      <c r="A15" s="19"/>
      <c r="F15" s="20"/>
      <c r="G15" s="20"/>
      <c r="H15" s="20"/>
      <c r="I15" s="20"/>
      <c r="J15" s="20"/>
      <c r="K15" s="20"/>
      <c r="L15" s="20"/>
      <c r="M15" s="20"/>
      <c r="N15" s="20"/>
      <c r="O15" s="20"/>
      <c r="P15" s="20"/>
      <c r="Q15" s="20"/>
      <c r="R15" s="21"/>
      <c r="S15" s="21"/>
      <c r="T15" s="21"/>
      <c r="U15" s="21"/>
      <c r="BJ15" s="14"/>
      <c r="BO15" s="14"/>
      <c r="BP15" s="14"/>
    </row>
    <row r="16" spans="1:68">
      <c r="A16" s="19"/>
      <c r="F16" s="20"/>
      <c r="G16" s="20"/>
      <c r="H16" s="20"/>
      <c r="I16" s="20"/>
      <c r="J16" s="20"/>
      <c r="K16" s="20"/>
      <c r="L16" s="20"/>
      <c r="M16" s="20"/>
      <c r="N16" s="20"/>
      <c r="O16" s="20"/>
      <c r="P16" s="20"/>
      <c r="Q16" s="20"/>
      <c r="R16" s="21"/>
      <c r="S16" s="21"/>
      <c r="T16" s="21"/>
      <c r="U16" s="21"/>
      <c r="BJ16" s="14"/>
      <c r="BO16" s="14"/>
      <c r="BP16" s="14"/>
    </row>
    <row r="17" spans="1:68">
      <c r="A17" s="19"/>
      <c r="F17" s="20"/>
      <c r="G17" s="20"/>
      <c r="H17" s="20"/>
      <c r="I17" s="20"/>
      <c r="J17" s="20"/>
      <c r="K17" s="20"/>
      <c r="L17" s="20"/>
      <c r="M17" s="20"/>
      <c r="N17" s="20"/>
      <c r="O17" s="20"/>
      <c r="P17" s="20"/>
      <c r="Q17" s="20"/>
      <c r="R17" s="21"/>
      <c r="S17" s="21"/>
      <c r="T17" s="21"/>
      <c r="U17" s="21"/>
      <c r="BJ17" s="14"/>
      <c r="BO17" s="14"/>
      <c r="BP17" s="14"/>
    </row>
    <row r="18" spans="1:68">
      <c r="A18" s="19"/>
      <c r="F18" s="20"/>
      <c r="G18" s="20"/>
      <c r="H18" s="20"/>
      <c r="I18" s="20"/>
      <c r="J18" s="20"/>
      <c r="K18" s="20"/>
      <c r="L18" s="20"/>
      <c r="M18" s="20"/>
      <c r="N18" s="20"/>
      <c r="O18" s="20"/>
      <c r="P18" s="20"/>
      <c r="Q18" s="20"/>
      <c r="R18" s="21"/>
      <c r="S18" s="21"/>
      <c r="T18" s="21"/>
      <c r="U18" s="21"/>
      <c r="BJ18" s="14"/>
      <c r="BO18" s="14"/>
      <c r="BP18" s="14"/>
    </row>
    <row r="19" spans="1:68">
      <c r="A19" s="19"/>
      <c r="F19" s="20"/>
      <c r="G19" s="20"/>
      <c r="H19" s="20"/>
      <c r="I19" s="20"/>
      <c r="J19" s="20"/>
      <c r="K19" s="20"/>
      <c r="L19" s="20"/>
      <c r="M19" s="20"/>
      <c r="N19" s="20"/>
      <c r="O19" s="20"/>
      <c r="P19" s="20"/>
      <c r="Q19" s="20"/>
      <c r="R19" s="21"/>
      <c r="S19" s="21"/>
      <c r="T19" s="21"/>
      <c r="U19" s="21"/>
      <c r="BJ19" s="14"/>
      <c r="BO19" s="14"/>
      <c r="BP19" s="14"/>
    </row>
    <row r="20" spans="1:68">
      <c r="A20" s="19"/>
      <c r="F20" s="20"/>
      <c r="G20" s="20"/>
      <c r="H20" s="20"/>
      <c r="I20" s="20"/>
      <c r="J20" s="20"/>
      <c r="K20" s="20"/>
      <c r="L20" s="20"/>
      <c r="M20" s="20"/>
      <c r="N20" s="20"/>
      <c r="O20" s="20"/>
      <c r="P20" s="20"/>
      <c r="Q20" s="20"/>
      <c r="R20" s="21"/>
      <c r="S20" s="21"/>
      <c r="T20" s="21"/>
      <c r="U20" s="21"/>
      <c r="BJ20" s="14"/>
      <c r="BO20" s="14"/>
      <c r="BP20" s="14"/>
    </row>
    <row r="21" spans="1:68">
      <c r="A21" s="19"/>
      <c r="F21" s="20"/>
      <c r="G21" s="20"/>
      <c r="H21" s="20"/>
      <c r="I21" s="20"/>
      <c r="J21" s="20"/>
      <c r="K21" s="20"/>
      <c r="L21" s="20"/>
      <c r="M21" s="20"/>
      <c r="N21" s="20"/>
      <c r="O21" s="20"/>
      <c r="P21" s="20"/>
      <c r="Q21" s="20"/>
      <c r="R21" s="21"/>
      <c r="S21" s="21"/>
      <c r="T21" s="21"/>
      <c r="U21" s="21"/>
      <c r="BJ21" s="14"/>
      <c r="BO21" s="14"/>
      <c r="BP21" s="14"/>
    </row>
    <row r="22" spans="1:68">
      <c r="A22" s="19"/>
      <c r="F22" s="20"/>
      <c r="G22" s="20"/>
      <c r="H22" s="20"/>
      <c r="I22" s="20"/>
      <c r="J22" s="20"/>
      <c r="K22" s="20"/>
      <c r="L22" s="20"/>
      <c r="M22" s="20"/>
      <c r="N22" s="20"/>
      <c r="O22" s="20"/>
      <c r="P22" s="20"/>
      <c r="Q22" s="20"/>
      <c r="R22" s="21"/>
      <c r="S22" s="21"/>
      <c r="T22" s="21"/>
      <c r="U22" s="21"/>
      <c r="BJ22" s="14"/>
      <c r="BO22" s="14"/>
      <c r="BP22" s="14"/>
    </row>
    <row r="23" spans="1:68">
      <c r="A23" s="19"/>
      <c r="F23" s="20"/>
      <c r="G23" s="20"/>
      <c r="H23" s="20"/>
      <c r="I23" s="20"/>
      <c r="J23" s="20"/>
      <c r="K23" s="20"/>
      <c r="L23" s="20"/>
      <c r="M23" s="20"/>
      <c r="N23" s="20"/>
      <c r="O23" s="20"/>
      <c r="P23" s="20"/>
      <c r="Q23" s="20"/>
      <c r="R23" s="21"/>
      <c r="S23" s="21"/>
      <c r="T23" s="21"/>
      <c r="U23" s="21"/>
      <c r="BJ23" s="14"/>
      <c r="BO23" s="14"/>
      <c r="BP23" s="14"/>
    </row>
    <row r="24" spans="1:68">
      <c r="A24" s="19"/>
      <c r="F24" s="20"/>
      <c r="G24" s="20"/>
      <c r="H24" s="20"/>
      <c r="I24" s="20"/>
      <c r="J24" s="20"/>
      <c r="K24" s="20"/>
      <c r="L24" s="20"/>
      <c r="M24" s="20"/>
      <c r="N24" s="20"/>
      <c r="O24" s="20"/>
      <c r="P24" s="20"/>
      <c r="Q24" s="20"/>
      <c r="R24" s="21"/>
      <c r="S24" s="21"/>
      <c r="T24" s="21"/>
      <c r="U24" s="21"/>
      <c r="BO24" s="14"/>
      <c r="BP24" s="14"/>
    </row>
    <row r="25" spans="1:68">
      <c r="A25" s="19"/>
      <c r="F25" s="20"/>
      <c r="G25" s="20"/>
      <c r="H25" s="20"/>
      <c r="I25" s="20"/>
      <c r="J25" s="20"/>
      <c r="K25" s="20"/>
      <c r="L25" s="20"/>
      <c r="M25" s="20"/>
      <c r="N25" s="20"/>
      <c r="O25" s="20"/>
      <c r="P25" s="20"/>
      <c r="Q25" s="20"/>
      <c r="R25" s="21"/>
      <c r="S25" s="21"/>
      <c r="T25" s="21"/>
      <c r="U25" s="21"/>
      <c r="BO25" s="14"/>
      <c r="BP25" s="14"/>
    </row>
    <row r="26" spans="1:68">
      <c r="A26" s="19"/>
      <c r="F26" s="20"/>
      <c r="G26" s="20"/>
      <c r="H26" s="20"/>
      <c r="I26" s="20"/>
      <c r="J26" s="20"/>
      <c r="K26" s="20"/>
      <c r="L26" s="20"/>
      <c r="M26" s="20"/>
      <c r="N26" s="20"/>
      <c r="O26" s="20"/>
      <c r="P26" s="20"/>
      <c r="Q26" s="20"/>
      <c r="R26" s="21"/>
      <c r="S26" s="21"/>
      <c r="T26" s="21"/>
      <c r="U26" s="21"/>
      <c r="BO26" s="14"/>
      <c r="BP26" s="14"/>
    </row>
    <row r="27" spans="1:68">
      <c r="A27" s="19"/>
      <c r="F27" s="20"/>
      <c r="G27" s="20"/>
      <c r="H27" s="20"/>
      <c r="I27" s="20"/>
      <c r="J27" s="20"/>
      <c r="K27" s="20"/>
      <c r="L27" s="20"/>
      <c r="M27" s="20"/>
      <c r="N27" s="20"/>
      <c r="O27" s="20"/>
      <c r="P27" s="20"/>
      <c r="Q27" s="20"/>
      <c r="R27" s="21"/>
      <c r="S27" s="21"/>
      <c r="T27" s="21"/>
      <c r="U27" s="21"/>
      <c r="BO27" s="14"/>
      <c r="BP27" s="14"/>
    </row>
    <row r="28" spans="1:68">
      <c r="A28" s="19"/>
      <c r="F28" s="20"/>
      <c r="G28" s="20"/>
      <c r="H28" s="20"/>
      <c r="I28" s="20"/>
      <c r="J28" s="20"/>
      <c r="K28" s="20"/>
      <c r="L28" s="20"/>
      <c r="M28" s="20"/>
      <c r="N28" s="20"/>
      <c r="O28" s="20"/>
      <c r="P28" s="20"/>
      <c r="Q28" s="20"/>
      <c r="R28" s="21"/>
      <c r="S28" s="21"/>
      <c r="T28" s="21"/>
      <c r="U28" s="21"/>
      <c r="BO28" s="14"/>
      <c r="BP28" s="14"/>
    </row>
    <row r="29" spans="1:68">
      <c r="A29" s="19"/>
      <c r="F29" s="20"/>
      <c r="G29" s="20"/>
      <c r="H29" s="20"/>
      <c r="I29" s="20"/>
      <c r="J29" s="20"/>
      <c r="K29" s="20"/>
      <c r="L29" s="20"/>
      <c r="M29" s="20"/>
      <c r="N29" s="20"/>
      <c r="O29" s="20"/>
      <c r="P29" s="20"/>
      <c r="Q29" s="20"/>
      <c r="R29" s="21"/>
      <c r="S29" s="21"/>
      <c r="T29" s="21"/>
      <c r="U29" s="21"/>
      <c r="BO29" s="14"/>
      <c r="BP29" s="14"/>
    </row>
    <row r="30" spans="1:68">
      <c r="A30" s="19"/>
      <c r="F30" s="20"/>
      <c r="G30" s="20"/>
      <c r="H30" s="20"/>
      <c r="I30" s="20"/>
      <c r="J30" s="20"/>
      <c r="K30" s="20"/>
      <c r="L30" s="20"/>
      <c r="M30" s="20"/>
      <c r="N30" s="20"/>
      <c r="O30" s="20"/>
      <c r="P30" s="20"/>
      <c r="Q30" s="20"/>
      <c r="R30" s="21"/>
      <c r="S30" s="21"/>
      <c r="T30" s="21"/>
      <c r="U30" s="21"/>
    </row>
    <row r="31" spans="1:68">
      <c r="A31" s="19"/>
      <c r="F31" s="20"/>
      <c r="G31" s="20"/>
      <c r="H31" s="20"/>
      <c r="I31" s="20"/>
      <c r="J31" s="20"/>
      <c r="K31" s="20"/>
      <c r="L31" s="20"/>
      <c r="M31" s="20"/>
      <c r="N31" s="20"/>
      <c r="O31" s="20"/>
      <c r="P31" s="20"/>
      <c r="Q31" s="20"/>
      <c r="R31" s="21"/>
      <c r="S31" s="21"/>
      <c r="T31" s="21"/>
      <c r="U31" s="21"/>
    </row>
    <row r="32" spans="1:68">
      <c r="A32" s="19"/>
      <c r="F32" s="20"/>
      <c r="G32" s="20"/>
      <c r="H32" s="20"/>
      <c r="I32" s="20"/>
      <c r="J32" s="20"/>
      <c r="K32" s="20"/>
      <c r="L32" s="20"/>
      <c r="M32" s="20"/>
      <c r="N32" s="20"/>
      <c r="O32" s="20"/>
      <c r="P32" s="20"/>
      <c r="Q32" s="20"/>
      <c r="R32" s="21"/>
      <c r="S32" s="21"/>
      <c r="T32" s="21"/>
      <c r="U32" s="21"/>
    </row>
    <row r="33" spans="1:47" ht="26.25">
      <c r="A33" s="139" t="s">
        <v>158</v>
      </c>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40"/>
      <c r="AH33" s="140"/>
      <c r="AI33" s="140"/>
      <c r="AJ33" s="140"/>
      <c r="AK33" s="140"/>
      <c r="AL33" s="140"/>
      <c r="AM33" s="140"/>
      <c r="AN33" s="140"/>
      <c r="AO33" s="140"/>
    </row>
    <row r="34" spans="1:47" ht="3" customHeight="1">
      <c r="A34" s="19"/>
      <c r="F34" s="20"/>
      <c r="G34" s="20"/>
      <c r="H34" s="20"/>
      <c r="I34" s="20"/>
      <c r="J34" s="20"/>
      <c r="K34" s="20"/>
      <c r="L34" s="20"/>
      <c r="M34" s="20"/>
      <c r="N34" s="20"/>
      <c r="O34" s="20"/>
      <c r="P34" s="20"/>
      <c r="Q34" s="20"/>
      <c r="R34" s="21"/>
      <c r="S34" s="21"/>
      <c r="T34" s="21"/>
      <c r="U34" s="21"/>
    </row>
    <row r="35" spans="1:47" hidden="1">
      <c r="A35" s="19"/>
      <c r="F35" s="20"/>
      <c r="G35" s="20"/>
      <c r="H35" s="20"/>
      <c r="I35" s="20"/>
      <c r="J35" s="20"/>
      <c r="K35" s="20"/>
      <c r="L35" s="20"/>
      <c r="M35" s="20"/>
      <c r="N35" s="20"/>
      <c r="O35" s="20"/>
      <c r="P35" s="20"/>
      <c r="Q35" s="20"/>
      <c r="R35" s="21"/>
      <c r="S35" s="21"/>
      <c r="T35" s="21"/>
      <c r="U35" s="21"/>
    </row>
    <row r="36" spans="1:47" s="12" customFormat="1" ht="60" customHeight="1">
      <c r="A36" s="11" t="s">
        <v>10</v>
      </c>
      <c r="B36" s="143" t="s">
        <v>11</v>
      </c>
      <c r="C36" s="144"/>
      <c r="D36" s="145"/>
      <c r="E36" s="146"/>
      <c r="F36" s="143" t="s">
        <v>24</v>
      </c>
      <c r="G36" s="144"/>
      <c r="H36" s="145"/>
      <c r="I36" s="146"/>
      <c r="J36" s="143" t="s">
        <v>12</v>
      </c>
      <c r="K36" s="144"/>
      <c r="L36" s="145"/>
      <c r="M36" s="146"/>
      <c r="N36" s="143" t="s">
        <v>13</v>
      </c>
      <c r="O36" s="144"/>
      <c r="P36" s="145"/>
      <c r="Q36" s="146"/>
      <c r="R36" s="143" t="s">
        <v>14</v>
      </c>
      <c r="S36" s="144"/>
      <c r="T36" s="145"/>
      <c r="U36" s="146"/>
      <c r="V36" s="143" t="s">
        <v>15</v>
      </c>
      <c r="W36" s="144"/>
      <c r="X36" s="145"/>
      <c r="Y36" s="146"/>
      <c r="Z36" s="143" t="s">
        <v>25</v>
      </c>
      <c r="AA36" s="144"/>
      <c r="AB36" s="144"/>
      <c r="AC36" s="147"/>
      <c r="AD36" s="143"/>
      <c r="AE36" s="144"/>
      <c r="AF36" s="145"/>
      <c r="AG36" s="146"/>
      <c r="AH36" s="143"/>
      <c r="AI36" s="144"/>
      <c r="AJ36" s="145"/>
      <c r="AK36" s="146"/>
      <c r="AL36" s="143"/>
      <c r="AM36" s="144"/>
      <c r="AN36" s="145"/>
      <c r="AO36" s="146"/>
    </row>
    <row r="37" spans="1:47" s="12" customFormat="1" ht="60" customHeight="1">
      <c r="A37" s="11"/>
      <c r="B37" s="46" t="s">
        <v>16</v>
      </c>
      <c r="C37" s="46" t="s">
        <v>17</v>
      </c>
      <c r="D37" s="13" t="s">
        <v>18</v>
      </c>
      <c r="E37" s="13" t="s">
        <v>19</v>
      </c>
      <c r="F37" s="46" t="s">
        <v>16</v>
      </c>
      <c r="G37" s="46" t="s">
        <v>17</v>
      </c>
      <c r="H37" s="13" t="s">
        <v>18</v>
      </c>
      <c r="I37" s="13" t="s">
        <v>19</v>
      </c>
      <c r="J37" s="46" t="s">
        <v>16</v>
      </c>
      <c r="K37" s="46" t="s">
        <v>17</v>
      </c>
      <c r="L37" s="13" t="s">
        <v>18</v>
      </c>
      <c r="M37" s="13" t="s">
        <v>19</v>
      </c>
      <c r="N37" s="46" t="s">
        <v>16</v>
      </c>
      <c r="O37" s="46" t="s">
        <v>17</v>
      </c>
      <c r="P37" s="13" t="s">
        <v>18</v>
      </c>
      <c r="Q37" s="13" t="s">
        <v>19</v>
      </c>
      <c r="R37" s="46" t="s">
        <v>16</v>
      </c>
      <c r="S37" s="46" t="s">
        <v>17</v>
      </c>
      <c r="T37" s="13" t="s">
        <v>18</v>
      </c>
      <c r="U37" s="13" t="s">
        <v>19</v>
      </c>
      <c r="V37" s="46" t="s">
        <v>16</v>
      </c>
      <c r="W37" s="46" t="s">
        <v>17</v>
      </c>
      <c r="X37" s="13" t="s">
        <v>18</v>
      </c>
      <c r="Y37" s="13" t="s">
        <v>19</v>
      </c>
      <c r="Z37" s="46" t="s">
        <v>16</v>
      </c>
      <c r="AA37" s="46" t="s">
        <v>17</v>
      </c>
      <c r="AB37" s="13" t="s">
        <v>18</v>
      </c>
      <c r="AC37" s="13" t="s">
        <v>19</v>
      </c>
      <c r="AD37" s="46" t="s">
        <v>16</v>
      </c>
      <c r="AE37" s="46" t="s">
        <v>17</v>
      </c>
      <c r="AF37" s="13" t="s">
        <v>18</v>
      </c>
      <c r="AG37" s="13" t="s">
        <v>19</v>
      </c>
      <c r="AH37" s="46" t="s">
        <v>16</v>
      </c>
      <c r="AI37" s="46" t="s">
        <v>17</v>
      </c>
      <c r="AJ37" s="13" t="s">
        <v>18</v>
      </c>
      <c r="AK37" s="13" t="s">
        <v>19</v>
      </c>
      <c r="AL37" s="46" t="s">
        <v>16</v>
      </c>
      <c r="AM37" s="46" t="s">
        <v>17</v>
      </c>
      <c r="AN37" s="13" t="s">
        <v>18</v>
      </c>
      <c r="AO37" s="13" t="s">
        <v>19</v>
      </c>
    </row>
    <row r="38" spans="1:47">
      <c r="A38" s="14">
        <v>-6</v>
      </c>
      <c r="B38" s="37">
        <v>4257936</v>
      </c>
      <c r="C38" s="45">
        <v>4336800</v>
      </c>
      <c r="D38" s="37">
        <v>4292784</v>
      </c>
      <c r="E38" s="37">
        <v>4229568</v>
      </c>
      <c r="F38" s="68">
        <v>2335090</v>
      </c>
      <c r="G38" s="68">
        <v>2128860</v>
      </c>
      <c r="H38" s="68">
        <v>2092790</v>
      </c>
      <c r="I38" s="68">
        <v>2170200</v>
      </c>
      <c r="J38" s="37">
        <v>4445200</v>
      </c>
      <c r="K38" s="45">
        <v>4445200</v>
      </c>
      <c r="L38" s="37">
        <v>4345800</v>
      </c>
      <c r="M38" s="37">
        <v>4367300</v>
      </c>
      <c r="N38" s="101">
        <v>2190496.6336633665</v>
      </c>
      <c r="O38" s="101">
        <v>2713150.0990099013</v>
      </c>
      <c r="P38" s="101">
        <v>2980571.8811881188</v>
      </c>
      <c r="Q38" s="101">
        <v>2380172.6732673268</v>
      </c>
      <c r="R38" s="111">
        <v>3689490</v>
      </c>
      <c r="S38" s="111">
        <v>3694840</v>
      </c>
      <c r="T38" s="111">
        <v>3601500</v>
      </c>
      <c r="U38" s="111">
        <v>3646430</v>
      </c>
      <c r="V38" s="115">
        <v>1203570</v>
      </c>
      <c r="W38" s="115">
        <v>1123120</v>
      </c>
      <c r="X38" s="115">
        <v>1105610</v>
      </c>
      <c r="Y38" s="115">
        <v>1121270</v>
      </c>
      <c r="Z38" s="37"/>
      <c r="AA38" s="45"/>
      <c r="AB38" s="37"/>
      <c r="AC38" s="37"/>
      <c r="AD38" s="38"/>
      <c r="AE38" s="38"/>
      <c r="AF38" s="38"/>
      <c r="AG38" s="38"/>
      <c r="AH38" s="38"/>
      <c r="AI38" s="38"/>
      <c r="AJ38" s="38"/>
      <c r="AK38" s="38"/>
      <c r="AL38" s="38"/>
      <c r="AM38" s="38"/>
      <c r="AN38" s="38"/>
      <c r="AO38" s="38"/>
      <c r="AR38" s="14"/>
      <c r="AS38" s="14"/>
      <c r="AT38" s="14"/>
      <c r="AU38" s="32"/>
    </row>
    <row r="39" spans="1:47">
      <c r="A39" s="14">
        <f>A38+1</f>
        <v>-5</v>
      </c>
      <c r="B39" s="37">
        <v>5229888</v>
      </c>
      <c r="C39" s="45">
        <v>5193216</v>
      </c>
      <c r="D39" s="37">
        <v>5220720</v>
      </c>
      <c r="E39" s="37">
        <v>5203344</v>
      </c>
      <c r="F39" s="68">
        <v>3553080</v>
      </c>
      <c r="G39" s="68">
        <v>3383200</v>
      </c>
      <c r="H39" s="68">
        <v>3403350</v>
      </c>
      <c r="I39" s="68">
        <v>3447970</v>
      </c>
      <c r="J39" s="37">
        <v>5192000</v>
      </c>
      <c r="K39" s="45">
        <v>5192000</v>
      </c>
      <c r="L39" s="37">
        <v>5125500</v>
      </c>
      <c r="M39" s="37">
        <v>5149200</v>
      </c>
      <c r="N39" s="101">
        <v>3967518.4158415846</v>
      </c>
      <c r="O39" s="101">
        <v>3844814.2574257427</v>
      </c>
      <c r="P39" s="101">
        <v>3302024.5544554456</v>
      </c>
      <c r="Q39" s="101">
        <v>4109175.4455445544</v>
      </c>
      <c r="R39" s="111">
        <v>4649420</v>
      </c>
      <c r="S39" s="111">
        <v>4654320</v>
      </c>
      <c r="T39" s="111">
        <v>4572980</v>
      </c>
      <c r="U39" s="111">
        <v>4623020</v>
      </c>
      <c r="V39" s="115">
        <v>2250540</v>
      </c>
      <c r="W39" s="115">
        <v>2254920</v>
      </c>
      <c r="X39" s="115">
        <v>2180290</v>
      </c>
      <c r="Y39" s="115">
        <v>2152970</v>
      </c>
      <c r="Z39" s="39"/>
      <c r="AA39" s="39"/>
      <c r="AB39" s="39"/>
      <c r="AC39" s="39"/>
      <c r="AD39" s="38"/>
      <c r="AE39" s="38"/>
      <c r="AF39" s="38"/>
      <c r="AG39" s="38"/>
      <c r="AH39" s="38"/>
      <c r="AI39" s="38"/>
      <c r="AJ39" s="38"/>
      <c r="AK39" s="38"/>
      <c r="AL39" s="38"/>
      <c r="AM39" s="38"/>
      <c r="AN39" s="38"/>
      <c r="AO39" s="38"/>
      <c r="AR39" s="14"/>
      <c r="AS39" s="14"/>
      <c r="AT39" s="14"/>
      <c r="AU39" s="32"/>
    </row>
    <row r="40" spans="1:47">
      <c r="A40" s="14">
        <f t="shared" ref="A40:A67" si="2">A39+1</f>
        <v>-4</v>
      </c>
      <c r="B40" s="37">
        <v>6020352</v>
      </c>
      <c r="C40" s="45">
        <v>6037728</v>
      </c>
      <c r="D40" s="37">
        <v>5985600</v>
      </c>
      <c r="E40" s="37">
        <v>5976432</v>
      </c>
      <c r="F40" s="68">
        <v>4591550</v>
      </c>
      <c r="G40" s="68">
        <v>4487130</v>
      </c>
      <c r="H40" s="68">
        <v>4487880</v>
      </c>
      <c r="I40" s="68">
        <v>4514040</v>
      </c>
      <c r="J40" s="37">
        <v>5895400</v>
      </c>
      <c r="K40" s="45">
        <v>5895400</v>
      </c>
      <c r="L40" s="37">
        <v>5886900</v>
      </c>
      <c r="M40" s="37">
        <v>5888600</v>
      </c>
      <c r="N40" s="101">
        <v>4637888.3168316837</v>
      </c>
      <c r="O40" s="101">
        <v>4808787.3267326737</v>
      </c>
      <c r="P40" s="101">
        <v>4429824.9504950484</v>
      </c>
      <c r="Q40" s="101">
        <v>4473566.7326732678</v>
      </c>
      <c r="R40" s="111">
        <v>5665970</v>
      </c>
      <c r="S40" s="111">
        <v>5671640</v>
      </c>
      <c r="T40" s="111">
        <v>5595320</v>
      </c>
      <c r="U40" s="111">
        <v>5648120</v>
      </c>
      <c r="V40" s="115">
        <v>3503440</v>
      </c>
      <c r="W40" s="115">
        <v>3507050</v>
      </c>
      <c r="X40" s="115">
        <v>3485410</v>
      </c>
      <c r="Y40" s="115">
        <v>3430380</v>
      </c>
      <c r="Z40" s="39"/>
      <c r="AA40" s="39"/>
      <c r="AB40" s="39"/>
      <c r="AC40" s="39"/>
      <c r="AD40" s="38"/>
      <c r="AE40" s="38"/>
      <c r="AF40" s="38"/>
      <c r="AG40" s="38"/>
      <c r="AH40" s="38"/>
      <c r="AI40" s="38"/>
      <c r="AJ40" s="38"/>
      <c r="AK40" s="38"/>
      <c r="AL40" s="38"/>
      <c r="AM40" s="38"/>
      <c r="AN40" s="38"/>
      <c r="AO40" s="38"/>
      <c r="AR40" s="14"/>
      <c r="AS40" s="14"/>
      <c r="AT40" s="14"/>
      <c r="AU40" s="32"/>
    </row>
    <row r="41" spans="1:47">
      <c r="A41" s="14">
        <f t="shared" si="2"/>
        <v>-3</v>
      </c>
      <c r="B41" s="45">
        <v>6874752</v>
      </c>
      <c r="C41" s="45">
        <v>6883920</v>
      </c>
      <c r="D41" s="37">
        <v>6866544</v>
      </c>
      <c r="E41" s="37">
        <v>6857376</v>
      </c>
      <c r="F41" s="68">
        <v>5582530</v>
      </c>
      <c r="G41" s="68">
        <v>5436970</v>
      </c>
      <c r="H41" s="68">
        <v>5473100</v>
      </c>
      <c r="I41" s="68">
        <v>5508420</v>
      </c>
      <c r="J41" s="37">
        <v>6742900</v>
      </c>
      <c r="K41" s="45">
        <v>6742900</v>
      </c>
      <c r="L41" s="37">
        <v>6671800</v>
      </c>
      <c r="M41" s="37">
        <v>6745500</v>
      </c>
      <c r="N41" s="101">
        <v>5234048.3168316828</v>
      </c>
      <c r="O41" s="101">
        <v>5208346.9306930685</v>
      </c>
      <c r="P41" s="101">
        <v>5295792.4752475247</v>
      </c>
      <c r="Q41" s="101">
        <v>5517523.9603960393</v>
      </c>
      <c r="R41" s="111">
        <v>6797880</v>
      </c>
      <c r="S41" s="111">
        <v>6807850</v>
      </c>
      <c r="T41" s="111">
        <v>6721390</v>
      </c>
      <c r="U41" s="111">
        <v>6770100</v>
      </c>
      <c r="V41" s="115">
        <v>4889870</v>
      </c>
      <c r="W41" s="115">
        <v>4866910</v>
      </c>
      <c r="X41" s="115">
        <v>4817080</v>
      </c>
      <c r="Y41" s="115">
        <v>4685390</v>
      </c>
      <c r="Z41" s="39">
        <v>5903108</v>
      </c>
      <c r="AA41" s="39">
        <v>5903108</v>
      </c>
      <c r="AB41" s="39">
        <v>5903108</v>
      </c>
      <c r="AC41" s="39">
        <v>5962240</v>
      </c>
      <c r="AD41" s="38"/>
      <c r="AE41" s="38"/>
      <c r="AF41" s="38"/>
      <c r="AG41" s="38"/>
      <c r="AH41" s="38"/>
      <c r="AI41" s="38"/>
      <c r="AJ41" s="38"/>
      <c r="AK41" s="38"/>
      <c r="AL41" s="38"/>
      <c r="AM41" s="38"/>
      <c r="AN41" s="38"/>
      <c r="AO41" s="38"/>
      <c r="AR41" s="14"/>
      <c r="AS41" s="14"/>
      <c r="AT41" s="14"/>
      <c r="AU41" s="32"/>
    </row>
    <row r="42" spans="1:47" ht="15">
      <c r="A42" s="14">
        <f t="shared" si="2"/>
        <v>-2</v>
      </c>
      <c r="B42" s="48">
        <v>7363968</v>
      </c>
      <c r="C42" s="45">
        <v>7347456</v>
      </c>
      <c r="D42" s="37">
        <v>7320048</v>
      </c>
      <c r="E42" s="45">
        <v>7337424</v>
      </c>
      <c r="F42" s="68">
        <v>6520480</v>
      </c>
      <c r="G42" s="68">
        <v>6414820</v>
      </c>
      <c r="H42" s="68">
        <v>6416100</v>
      </c>
      <c r="I42" s="68">
        <v>6447430</v>
      </c>
      <c r="J42" s="37">
        <v>7683600</v>
      </c>
      <c r="K42" s="45">
        <v>7683600</v>
      </c>
      <c r="L42" s="37">
        <v>7643700</v>
      </c>
      <c r="M42" s="37">
        <v>7643800</v>
      </c>
      <c r="N42" s="101">
        <v>6170457.0297029708</v>
      </c>
      <c r="O42" s="101">
        <v>5888882.3762376243</v>
      </c>
      <c r="P42" s="101">
        <v>6168921.9801980201</v>
      </c>
      <c r="Q42" s="101">
        <v>5954846.7326732669</v>
      </c>
      <c r="R42" s="111">
        <v>8059320</v>
      </c>
      <c r="S42" s="111">
        <v>8076230.0000000009</v>
      </c>
      <c r="T42" s="111">
        <v>7970210</v>
      </c>
      <c r="U42" s="111">
        <v>8008749.9999999991</v>
      </c>
      <c r="V42" s="115">
        <v>6360070</v>
      </c>
      <c r="W42" s="115">
        <v>6408990</v>
      </c>
      <c r="X42" s="115">
        <v>6343790</v>
      </c>
      <c r="Y42" s="115">
        <v>6218570</v>
      </c>
      <c r="Z42" s="39">
        <v>6828676</v>
      </c>
      <c r="AA42" s="39">
        <v>6828676</v>
      </c>
      <c r="AB42" s="39">
        <v>6828676</v>
      </c>
      <c r="AC42" s="39">
        <v>6868064</v>
      </c>
      <c r="AD42" s="38"/>
      <c r="AE42" s="38"/>
      <c r="AF42" s="38"/>
      <c r="AG42" s="38"/>
      <c r="AH42" s="38"/>
      <c r="AI42" s="38"/>
      <c r="AJ42" s="38"/>
      <c r="AK42" s="38"/>
      <c r="AL42" s="38"/>
      <c r="AM42" s="38"/>
      <c r="AN42" s="38"/>
      <c r="AO42" s="38"/>
      <c r="AR42" s="14"/>
      <c r="AS42" s="14"/>
      <c r="AT42" s="14"/>
      <c r="AU42" s="32"/>
    </row>
    <row r="43" spans="1:47" ht="15">
      <c r="A43" s="14">
        <f t="shared" si="2"/>
        <v>-1</v>
      </c>
      <c r="B43" s="51">
        <v>8374032</v>
      </c>
      <c r="C43" s="51">
        <v>8398752</v>
      </c>
      <c r="D43" s="51">
        <v>8374032</v>
      </c>
      <c r="E43" s="51">
        <v>8399712</v>
      </c>
      <c r="F43" s="69">
        <v>7352150</v>
      </c>
      <c r="G43" s="68">
        <v>7284850</v>
      </c>
      <c r="H43" s="68">
        <v>7287320</v>
      </c>
      <c r="I43" s="68">
        <v>7308010</v>
      </c>
      <c r="J43" s="37">
        <v>9141000</v>
      </c>
      <c r="K43" s="45">
        <v>9141000</v>
      </c>
      <c r="L43" s="37">
        <v>9187800</v>
      </c>
      <c r="M43" s="37">
        <v>9237600</v>
      </c>
      <c r="N43" s="101">
        <v>7774854.6534653474</v>
      </c>
      <c r="O43" s="101">
        <v>7912353.2673267331</v>
      </c>
      <c r="P43" s="101">
        <v>7732134.6534653474</v>
      </c>
      <c r="Q43" s="101">
        <v>7607396.435643564</v>
      </c>
      <c r="R43" s="111">
        <v>9345600</v>
      </c>
      <c r="S43" s="111">
        <v>9368460</v>
      </c>
      <c r="T43" s="111">
        <v>9243460</v>
      </c>
      <c r="U43" s="111">
        <v>9272770</v>
      </c>
      <c r="V43" s="115">
        <v>7990170</v>
      </c>
      <c r="W43" s="115">
        <v>7889720</v>
      </c>
      <c r="X43" s="115">
        <v>7849450</v>
      </c>
      <c r="Y43" s="115">
        <v>7685830</v>
      </c>
      <c r="Z43" s="39">
        <v>7399752</v>
      </c>
      <c r="AA43" s="39">
        <v>7399752</v>
      </c>
      <c r="AB43" s="39">
        <v>7399752</v>
      </c>
      <c r="AC43" s="39">
        <v>7380008</v>
      </c>
      <c r="AD43" s="38"/>
      <c r="AE43" s="38"/>
      <c r="AF43" s="38"/>
      <c r="AG43" s="38"/>
      <c r="AH43" s="38"/>
      <c r="AI43" s="38"/>
      <c r="AJ43" s="38"/>
      <c r="AK43" s="38"/>
      <c r="AL43" s="38"/>
      <c r="AM43" s="38"/>
      <c r="AN43" s="38"/>
      <c r="AO43" s="38"/>
      <c r="AR43" s="14"/>
      <c r="AS43" s="14"/>
      <c r="AT43" s="14"/>
      <c r="AU43" s="32"/>
    </row>
    <row r="44" spans="1:47" ht="15">
      <c r="A44" s="14">
        <f t="shared" si="2"/>
        <v>0</v>
      </c>
      <c r="B44" s="51">
        <v>9527280</v>
      </c>
      <c r="C44" s="51">
        <v>9527280</v>
      </c>
      <c r="D44" s="51">
        <v>9508944</v>
      </c>
      <c r="E44" s="51">
        <v>9508944</v>
      </c>
      <c r="F44" s="69">
        <v>8357230</v>
      </c>
      <c r="G44" s="68">
        <v>8266080</v>
      </c>
      <c r="H44" s="68">
        <v>8251420</v>
      </c>
      <c r="I44" s="68">
        <v>8287640</v>
      </c>
      <c r="J44" s="37">
        <v>10917600</v>
      </c>
      <c r="K44" s="45">
        <v>10917600</v>
      </c>
      <c r="L44" s="37">
        <v>10953800</v>
      </c>
      <c r="M44" s="37">
        <v>10824700</v>
      </c>
      <c r="N44" s="101">
        <v>9269565.1485148519</v>
      </c>
      <c r="O44" s="101">
        <v>8472399.2079207934</v>
      </c>
      <c r="P44" s="101">
        <v>8312250.2970297029</v>
      </c>
      <c r="Q44" s="101">
        <v>8703868.5148514863</v>
      </c>
      <c r="R44" s="111">
        <v>10552000</v>
      </c>
      <c r="S44" s="111">
        <v>10576300</v>
      </c>
      <c r="T44" s="111">
        <v>10442800</v>
      </c>
      <c r="U44" s="111">
        <v>10470800</v>
      </c>
      <c r="V44" s="115">
        <v>9562400</v>
      </c>
      <c r="W44" s="115">
        <v>9571850</v>
      </c>
      <c r="X44" s="115">
        <v>9465230</v>
      </c>
      <c r="Y44" s="115">
        <v>9256680</v>
      </c>
      <c r="Z44" s="39">
        <v>8372308</v>
      </c>
      <c r="AA44" s="39">
        <v>7872308</v>
      </c>
      <c r="AB44" s="39">
        <v>7872308</v>
      </c>
      <c r="AC44" s="39">
        <v>7872308</v>
      </c>
      <c r="AD44" s="38"/>
      <c r="AE44" s="38"/>
      <c r="AF44" s="38"/>
      <c r="AG44" s="38"/>
      <c r="AH44" s="38"/>
      <c r="AI44" s="38"/>
      <c r="AJ44" s="38"/>
      <c r="AK44" s="38"/>
      <c r="AL44" s="38"/>
      <c r="AM44" s="38"/>
      <c r="AN44" s="38"/>
      <c r="AO44" s="38"/>
      <c r="AR44" s="14"/>
      <c r="AS44" s="14"/>
      <c r="AT44" s="14"/>
      <c r="AU44" s="32"/>
    </row>
    <row r="45" spans="1:47" ht="15">
      <c r="A45" s="14">
        <f t="shared" si="2"/>
        <v>1</v>
      </c>
      <c r="B45" s="51">
        <v>10551168</v>
      </c>
      <c r="C45" s="51">
        <v>10540176</v>
      </c>
      <c r="D45" s="51">
        <v>10551168</v>
      </c>
      <c r="E45" s="51">
        <v>10551168</v>
      </c>
      <c r="F45" s="67">
        <v>9985290</v>
      </c>
      <c r="G45" s="68">
        <v>9756220</v>
      </c>
      <c r="H45" s="68">
        <v>9825850</v>
      </c>
      <c r="I45" s="68">
        <v>9922600</v>
      </c>
      <c r="J45" s="37">
        <v>12776400</v>
      </c>
      <c r="K45" s="45">
        <v>12776400</v>
      </c>
      <c r="L45" s="37">
        <v>12793500</v>
      </c>
      <c r="M45" s="37">
        <v>12784300</v>
      </c>
      <c r="N45" s="101">
        <v>10448811.089108912</v>
      </c>
      <c r="O45" s="101">
        <v>11155038.415841585</v>
      </c>
      <c r="P45" s="101">
        <v>10096999.603960397</v>
      </c>
      <c r="Q45" s="101">
        <v>10826884.752475249</v>
      </c>
      <c r="R45" s="111">
        <v>11773900</v>
      </c>
      <c r="S45" s="111">
        <v>11792600</v>
      </c>
      <c r="T45" s="111">
        <v>11661500</v>
      </c>
      <c r="U45" s="111">
        <v>11704900</v>
      </c>
      <c r="V45" s="115">
        <v>11034660</v>
      </c>
      <c r="W45" s="115">
        <v>11183090</v>
      </c>
      <c r="X45" s="115">
        <v>11082600</v>
      </c>
      <c r="Y45" s="115">
        <v>10897840</v>
      </c>
      <c r="Z45" s="39">
        <v>9555970</v>
      </c>
      <c r="AA45" s="39">
        <v>9555970</v>
      </c>
      <c r="AB45" s="39">
        <v>9575615</v>
      </c>
      <c r="AC45" s="39">
        <v>9575615</v>
      </c>
      <c r="AD45" s="38"/>
      <c r="AE45" s="38"/>
      <c r="AF45" s="38"/>
      <c r="AG45" s="38"/>
      <c r="AH45" s="38"/>
      <c r="AI45" s="38"/>
      <c r="AJ45" s="38"/>
      <c r="AK45" s="38"/>
      <c r="AL45" s="38"/>
      <c r="AM45" s="38"/>
      <c r="AN45" s="38"/>
      <c r="AO45" s="38"/>
      <c r="AR45" s="14"/>
      <c r="AS45" s="14"/>
      <c r="AT45" s="14"/>
      <c r="AU45" s="32"/>
    </row>
    <row r="46" spans="1:47" ht="15">
      <c r="A46" s="14">
        <f t="shared" si="2"/>
        <v>2</v>
      </c>
      <c r="B46" s="51">
        <v>12306192</v>
      </c>
      <c r="C46" s="51">
        <v>12384960</v>
      </c>
      <c r="D46" s="51">
        <v>12306192</v>
      </c>
      <c r="E46" s="51">
        <v>12306192</v>
      </c>
      <c r="F46" s="67">
        <v>11827100</v>
      </c>
      <c r="G46" s="68">
        <v>11625700</v>
      </c>
      <c r="H46" s="68">
        <v>11636500</v>
      </c>
      <c r="I46" s="68">
        <v>11751700</v>
      </c>
      <c r="J46" s="37">
        <v>13814000</v>
      </c>
      <c r="K46" s="45">
        <v>13814000</v>
      </c>
      <c r="L46" s="37">
        <v>13767800</v>
      </c>
      <c r="M46" s="37">
        <v>13717600</v>
      </c>
      <c r="N46" s="101">
        <v>12857826.534653464</v>
      </c>
      <c r="O46" s="101">
        <v>12338124.356435642</v>
      </c>
      <c r="P46" s="101">
        <v>12972969.504950495</v>
      </c>
      <c r="Q46" s="101">
        <v>12003773.465346534</v>
      </c>
      <c r="R46" s="111">
        <v>13030200</v>
      </c>
      <c r="S46" s="111">
        <v>13039300</v>
      </c>
      <c r="T46" s="111">
        <v>12915600</v>
      </c>
      <c r="U46" s="111">
        <v>12984100</v>
      </c>
      <c r="V46" s="115">
        <v>12336340</v>
      </c>
      <c r="W46" s="115">
        <v>12497270</v>
      </c>
      <c r="X46" s="115">
        <v>12354500</v>
      </c>
      <c r="Y46" s="115">
        <v>12193590</v>
      </c>
      <c r="Z46" s="39">
        <v>11436572</v>
      </c>
      <c r="AA46" s="39">
        <v>11436572</v>
      </c>
      <c r="AB46" s="39">
        <v>11436572</v>
      </c>
      <c r="AC46" s="39">
        <v>11436572</v>
      </c>
      <c r="AD46" s="38"/>
      <c r="AE46" s="38"/>
      <c r="AF46" s="38"/>
      <c r="AG46" s="38"/>
      <c r="AH46" s="38"/>
      <c r="AI46" s="38"/>
      <c r="AJ46" s="38"/>
      <c r="AK46" s="38"/>
      <c r="AL46" s="38"/>
      <c r="AM46" s="38"/>
      <c r="AN46" s="38"/>
      <c r="AO46" s="38"/>
      <c r="AR46" s="14"/>
      <c r="AS46" s="14"/>
      <c r="AT46" s="14"/>
      <c r="AU46" s="32"/>
    </row>
    <row r="47" spans="1:47" ht="15">
      <c r="A47" s="14">
        <f t="shared" si="2"/>
        <v>3</v>
      </c>
      <c r="B47" s="51">
        <v>13783584</v>
      </c>
      <c r="C47" s="51">
        <v>13790928</v>
      </c>
      <c r="D47" s="51">
        <v>13783584</v>
      </c>
      <c r="E47" s="51">
        <v>13783584</v>
      </c>
      <c r="F47" s="67">
        <v>13317200</v>
      </c>
      <c r="G47" s="68">
        <v>13188800</v>
      </c>
      <c r="H47" s="68">
        <v>13195100</v>
      </c>
      <c r="I47" s="68">
        <v>13247500</v>
      </c>
      <c r="J47" s="37">
        <v>14874900</v>
      </c>
      <c r="K47" s="45">
        <v>14784900</v>
      </c>
      <c r="L47" s="37">
        <v>14755600</v>
      </c>
      <c r="M47" s="37">
        <v>14738100</v>
      </c>
      <c r="N47" s="101">
        <v>13382086.336633664</v>
      </c>
      <c r="O47" s="101">
        <v>14025310.099009901</v>
      </c>
      <c r="P47" s="101">
        <v>13055705.346534653</v>
      </c>
      <c r="Q47" s="101">
        <v>13819047.92079208</v>
      </c>
      <c r="R47" s="111">
        <v>14101300</v>
      </c>
      <c r="S47" s="111">
        <v>14101400</v>
      </c>
      <c r="T47" s="111">
        <v>13991100</v>
      </c>
      <c r="U47" s="111">
        <v>14078300</v>
      </c>
      <c r="V47" s="115">
        <v>13425790</v>
      </c>
      <c r="W47" s="115">
        <v>13442890</v>
      </c>
      <c r="X47" s="115">
        <v>13442720</v>
      </c>
      <c r="Y47" s="115">
        <v>13335600</v>
      </c>
      <c r="Z47" s="39">
        <v>12952860</v>
      </c>
      <c r="AA47" s="39">
        <v>12952860</v>
      </c>
      <c r="AB47" s="39">
        <v>12952860</v>
      </c>
      <c r="AC47" s="39">
        <v>12952860</v>
      </c>
      <c r="AD47" s="38"/>
      <c r="AE47" s="38"/>
      <c r="AF47" s="38"/>
      <c r="AG47" s="38"/>
      <c r="AH47" s="38"/>
      <c r="AI47" s="38"/>
      <c r="AJ47" s="38"/>
      <c r="AK47" s="38"/>
      <c r="AL47" s="38"/>
      <c r="AM47" s="38"/>
      <c r="AN47" s="38"/>
      <c r="AO47" s="38"/>
      <c r="AR47" s="14"/>
      <c r="AS47" s="14"/>
      <c r="AT47" s="14"/>
      <c r="AU47" s="32"/>
    </row>
    <row r="48" spans="1:47" ht="15">
      <c r="A48" s="14">
        <f t="shared" si="2"/>
        <v>4</v>
      </c>
      <c r="B48" s="51">
        <v>14722320</v>
      </c>
      <c r="C48" s="51">
        <v>14791920</v>
      </c>
      <c r="D48" s="51">
        <v>14722320</v>
      </c>
      <c r="E48" s="51">
        <v>14722320</v>
      </c>
      <c r="F48" s="67">
        <v>14400600</v>
      </c>
      <c r="G48" s="68">
        <v>14323100</v>
      </c>
      <c r="H48" s="68">
        <v>14298200</v>
      </c>
      <c r="I48" s="68">
        <v>14331700</v>
      </c>
      <c r="J48" s="37">
        <v>15223600</v>
      </c>
      <c r="K48" s="45">
        <v>15223600</v>
      </c>
      <c r="L48" s="37">
        <v>15186800</v>
      </c>
      <c r="M48" s="37">
        <v>15125200</v>
      </c>
      <c r="N48" s="101">
        <v>14683893.861386139</v>
      </c>
      <c r="O48" s="101">
        <v>15001121.584158417</v>
      </c>
      <c r="P48" s="101">
        <v>14930813.465346536</v>
      </c>
      <c r="Q48" s="101">
        <v>14467608.712871287</v>
      </c>
      <c r="R48" s="111">
        <v>14768000</v>
      </c>
      <c r="S48" s="111">
        <v>14763900</v>
      </c>
      <c r="T48" s="111">
        <v>14674400</v>
      </c>
      <c r="U48" s="111">
        <v>14756800</v>
      </c>
      <c r="V48" s="115">
        <v>14391260</v>
      </c>
      <c r="W48" s="115">
        <v>14378720</v>
      </c>
      <c r="X48" s="115">
        <v>14329220</v>
      </c>
      <c r="Y48" s="115">
        <v>14177600</v>
      </c>
      <c r="Z48" s="39">
        <v>14178280</v>
      </c>
      <c r="AA48" s="39">
        <v>14178280</v>
      </c>
      <c r="AB48" s="39">
        <v>14158536</v>
      </c>
      <c r="AC48" s="39">
        <v>14158536</v>
      </c>
      <c r="AD48" s="38"/>
      <c r="AE48" s="38"/>
      <c r="AF48" s="38"/>
      <c r="AG48" s="38"/>
      <c r="AH48" s="38"/>
      <c r="AI48" s="38"/>
      <c r="AJ48" s="38"/>
      <c r="AK48" s="38"/>
      <c r="AL48" s="38"/>
      <c r="AM48" s="38"/>
      <c r="AN48" s="38"/>
      <c r="AO48" s="38"/>
      <c r="AR48" s="14"/>
      <c r="AS48" s="14"/>
      <c r="AT48" s="14"/>
      <c r="AU48" s="32"/>
    </row>
    <row r="49" spans="1:47" ht="15">
      <c r="A49" s="14">
        <f t="shared" si="2"/>
        <v>5</v>
      </c>
      <c r="B49" s="51">
        <v>15190368</v>
      </c>
      <c r="C49" s="51">
        <v>15245280</v>
      </c>
      <c r="D49" s="51">
        <v>15190368</v>
      </c>
      <c r="E49" s="51">
        <v>15190368</v>
      </c>
      <c r="F49" s="69">
        <v>15088500</v>
      </c>
      <c r="G49" s="68">
        <v>15038800</v>
      </c>
      <c r="H49" s="68">
        <v>15020000</v>
      </c>
      <c r="I49" s="68">
        <v>15039900</v>
      </c>
      <c r="J49" s="37">
        <v>15511700</v>
      </c>
      <c r="K49" s="45">
        <v>15511700</v>
      </c>
      <c r="L49" s="37">
        <v>15494000</v>
      </c>
      <c r="M49" s="37">
        <v>15494000</v>
      </c>
      <c r="N49" s="101">
        <v>15286631.287128713</v>
      </c>
      <c r="O49" s="101">
        <v>15239348.910891088</v>
      </c>
      <c r="P49" s="101">
        <v>15132427.722772278</v>
      </c>
      <c r="Q49" s="101">
        <v>15083130.297029704</v>
      </c>
      <c r="R49" s="111">
        <v>15131300</v>
      </c>
      <c r="S49" s="111">
        <v>15127000</v>
      </c>
      <c r="T49" s="111">
        <v>15061500</v>
      </c>
      <c r="U49" s="111">
        <v>15121900</v>
      </c>
      <c r="V49" s="115">
        <v>15226570</v>
      </c>
      <c r="W49" s="115">
        <v>15192860</v>
      </c>
      <c r="X49" s="115">
        <v>15171320</v>
      </c>
      <c r="Y49" s="115">
        <v>15017830</v>
      </c>
      <c r="Z49" s="39">
        <v>15143136</v>
      </c>
      <c r="AA49" s="39">
        <v>15143136</v>
      </c>
      <c r="AB49" s="39">
        <v>15143136</v>
      </c>
      <c r="AC49" s="39">
        <v>15123492</v>
      </c>
      <c r="AD49" s="38"/>
      <c r="AE49" s="38"/>
      <c r="AF49" s="38"/>
      <c r="AG49" s="38"/>
      <c r="AH49" s="38"/>
      <c r="AI49" s="38"/>
      <c r="AJ49" s="38"/>
      <c r="AK49" s="38"/>
      <c r="AL49" s="38"/>
      <c r="AM49" s="38"/>
      <c r="AN49" s="38"/>
      <c r="AO49" s="38"/>
      <c r="AR49" s="14"/>
      <c r="AS49" s="14"/>
      <c r="AT49" s="14"/>
      <c r="AU49" s="32"/>
    </row>
    <row r="50" spans="1:47" ht="15">
      <c r="A50" s="14">
        <f t="shared" si="2"/>
        <v>6</v>
      </c>
      <c r="B50" s="51">
        <v>15549360</v>
      </c>
      <c r="C50" s="51">
        <v>15515472</v>
      </c>
      <c r="D50" s="51">
        <v>15549360</v>
      </c>
      <c r="E50" s="51">
        <v>15549360</v>
      </c>
      <c r="F50" s="69">
        <v>15424000</v>
      </c>
      <c r="G50" s="68">
        <v>15387900</v>
      </c>
      <c r="H50" s="68">
        <v>15369900</v>
      </c>
      <c r="I50" s="68">
        <v>15389900</v>
      </c>
      <c r="J50" s="37">
        <v>15588100</v>
      </c>
      <c r="K50" s="45">
        <v>15588100</v>
      </c>
      <c r="L50" s="37">
        <v>15594800</v>
      </c>
      <c r="M50" s="37">
        <v>15594800</v>
      </c>
      <c r="N50" s="101">
        <v>15649948.514851486</v>
      </c>
      <c r="O50" s="101">
        <v>15581389.306930693</v>
      </c>
      <c r="P50" s="101">
        <v>15644701.782178219</v>
      </c>
      <c r="Q50" s="101">
        <v>15588299.405940594</v>
      </c>
      <c r="R50" s="111">
        <v>15425600</v>
      </c>
      <c r="S50" s="111">
        <v>15421100</v>
      </c>
      <c r="T50" s="111">
        <v>15377000</v>
      </c>
      <c r="U50" s="111">
        <v>15416800</v>
      </c>
      <c r="V50" s="115">
        <v>15515940</v>
      </c>
      <c r="W50" s="115">
        <v>15538570</v>
      </c>
      <c r="X50" s="115">
        <v>15515900</v>
      </c>
      <c r="Y50" s="115">
        <v>15450710</v>
      </c>
      <c r="Z50" s="39">
        <v>15477884</v>
      </c>
      <c r="AA50" s="39">
        <v>15477884</v>
      </c>
      <c r="AB50" s="39">
        <v>15517272</v>
      </c>
      <c r="AC50" s="39">
        <v>15458240</v>
      </c>
      <c r="AD50" s="38"/>
      <c r="AE50" s="38"/>
      <c r="AF50" s="38"/>
      <c r="AG50" s="38"/>
      <c r="AH50" s="38"/>
      <c r="AI50" s="38"/>
      <c r="AJ50" s="38"/>
      <c r="AK50" s="38"/>
      <c r="AL50" s="38"/>
      <c r="AM50" s="38"/>
      <c r="AN50" s="38"/>
      <c r="AO50" s="38"/>
      <c r="AR50" s="14"/>
      <c r="AS50" s="14"/>
      <c r="AT50" s="14"/>
      <c r="AU50" s="32"/>
    </row>
    <row r="51" spans="1:47" ht="15">
      <c r="A51" s="14">
        <f t="shared" si="2"/>
        <v>7</v>
      </c>
      <c r="B51" s="51">
        <v>15638160</v>
      </c>
      <c r="C51" s="51">
        <v>15620784</v>
      </c>
      <c r="D51" s="102">
        <v>15638160</v>
      </c>
      <c r="E51" s="51">
        <v>15638160</v>
      </c>
      <c r="F51" s="69">
        <v>15630700</v>
      </c>
      <c r="G51" s="68">
        <v>15616800</v>
      </c>
      <c r="H51" s="68">
        <v>15596700</v>
      </c>
      <c r="I51" s="68">
        <v>15627300</v>
      </c>
      <c r="J51" s="37">
        <v>15665100</v>
      </c>
      <c r="K51" s="45">
        <v>15665100</v>
      </c>
      <c r="L51" s="37">
        <v>15671200</v>
      </c>
      <c r="M51" s="37">
        <v>15671200</v>
      </c>
      <c r="N51" s="101">
        <v>15753600</v>
      </c>
      <c r="O51" s="101">
        <v>15616567.128712872</v>
      </c>
      <c r="P51" s="101">
        <v>15668454.653465347</v>
      </c>
      <c r="Q51" s="101">
        <v>15753600</v>
      </c>
      <c r="R51" s="111">
        <v>15631400</v>
      </c>
      <c r="S51" s="111">
        <v>15627100</v>
      </c>
      <c r="T51" s="111">
        <v>15600000</v>
      </c>
      <c r="U51" s="111">
        <v>15623100</v>
      </c>
      <c r="V51" s="115">
        <v>15661630</v>
      </c>
      <c r="W51" s="115">
        <v>15655060</v>
      </c>
      <c r="X51" s="115">
        <v>15651050</v>
      </c>
      <c r="Y51" s="115">
        <v>15605950</v>
      </c>
      <c r="Z51" s="39">
        <v>15714212</v>
      </c>
      <c r="AA51" s="39">
        <v>15714212</v>
      </c>
      <c r="AB51" s="39">
        <v>15714212</v>
      </c>
      <c r="AC51" s="39">
        <v>15714212</v>
      </c>
      <c r="AD51" s="38"/>
      <c r="AE51" s="38"/>
      <c r="AF51" s="38"/>
      <c r="AG51" s="38"/>
      <c r="AH51" s="38"/>
      <c r="AI51" s="38"/>
      <c r="AJ51" s="38"/>
      <c r="AK51" s="38"/>
      <c r="AL51" s="38"/>
      <c r="AM51" s="38"/>
      <c r="AN51" s="38"/>
      <c r="AO51" s="38"/>
      <c r="AR51" s="14"/>
      <c r="AS51" s="14"/>
      <c r="AT51" s="14"/>
      <c r="AU51" s="32"/>
    </row>
    <row r="52" spans="1:47" ht="15">
      <c r="A52" s="14">
        <f t="shared" si="2"/>
        <v>8</v>
      </c>
      <c r="B52" s="51">
        <v>15727056</v>
      </c>
      <c r="C52" s="51">
        <v>15717888</v>
      </c>
      <c r="D52" s="51">
        <v>15727056</v>
      </c>
      <c r="E52" s="51">
        <v>15727056</v>
      </c>
      <c r="F52" s="67">
        <v>15701800</v>
      </c>
      <c r="G52" s="68">
        <v>15698300</v>
      </c>
      <c r="H52" s="68">
        <v>15700900</v>
      </c>
      <c r="I52" s="68">
        <v>15710800</v>
      </c>
      <c r="J52" s="37">
        <v>15701100</v>
      </c>
      <c r="K52" s="45">
        <v>15701100</v>
      </c>
      <c r="L52" s="37">
        <v>15701100</v>
      </c>
      <c r="M52" s="37">
        <v>15701100</v>
      </c>
      <c r="N52" s="101">
        <v>15727584.950495049</v>
      </c>
      <c r="O52" s="101">
        <v>15741538.217821782</v>
      </c>
      <c r="P52" s="101">
        <v>15732565.544554455</v>
      </c>
      <c r="Q52" s="101">
        <v>15698100.594059406</v>
      </c>
      <c r="R52" s="111">
        <v>15728900</v>
      </c>
      <c r="S52" s="111">
        <v>15725600</v>
      </c>
      <c r="T52" s="111">
        <v>15709300</v>
      </c>
      <c r="U52" s="111">
        <v>15722400</v>
      </c>
      <c r="V52" s="115">
        <v>15693520</v>
      </c>
      <c r="W52" s="115">
        <v>15697190</v>
      </c>
      <c r="X52" s="115">
        <v>15696800</v>
      </c>
      <c r="Y52" s="115">
        <v>15682520</v>
      </c>
      <c r="Z52" s="39">
        <v>15753600</v>
      </c>
      <c r="AA52" s="39">
        <v>15753600</v>
      </c>
      <c r="AB52" s="39">
        <v>15753600</v>
      </c>
      <c r="AC52" s="39">
        <v>15753600</v>
      </c>
      <c r="AD52" s="38"/>
      <c r="AE52" s="38"/>
      <c r="AF52" s="38"/>
      <c r="AG52" s="38"/>
      <c r="AH52" s="38"/>
      <c r="AI52" s="38"/>
      <c r="AJ52" s="38"/>
      <c r="AK52" s="38"/>
      <c r="AL52" s="38"/>
      <c r="AM52" s="38"/>
      <c r="AN52" s="38"/>
      <c r="AO52" s="38"/>
      <c r="AR52" s="14"/>
      <c r="AS52" s="14"/>
      <c r="AT52" s="14"/>
      <c r="AU52" s="32"/>
    </row>
    <row r="53" spans="1:47" ht="15">
      <c r="A53" s="14">
        <f t="shared" si="2"/>
        <v>9</v>
      </c>
      <c r="B53" s="51">
        <v>15744432</v>
      </c>
      <c r="C53" s="51">
        <v>15744432</v>
      </c>
      <c r="D53" s="51">
        <v>15744432</v>
      </c>
      <c r="E53" s="51">
        <v>15744432</v>
      </c>
      <c r="F53" s="67">
        <v>15716100</v>
      </c>
      <c r="G53" s="68">
        <v>15722800</v>
      </c>
      <c r="H53" s="68">
        <v>15722600</v>
      </c>
      <c r="I53" s="68">
        <v>15722800</v>
      </c>
      <c r="J53" s="37">
        <v>15701100</v>
      </c>
      <c r="K53" s="45">
        <v>15701100</v>
      </c>
      <c r="L53" s="37">
        <v>15701100</v>
      </c>
      <c r="M53" s="37">
        <v>15701100</v>
      </c>
      <c r="N53" s="101">
        <v>15753600</v>
      </c>
      <c r="O53" s="101">
        <v>15746613.861386139</v>
      </c>
      <c r="P53" s="101">
        <v>15753600</v>
      </c>
      <c r="Q53" s="101">
        <v>15742360.396039603</v>
      </c>
      <c r="R53" s="111">
        <v>15761800</v>
      </c>
      <c r="S53" s="111">
        <v>15759800</v>
      </c>
      <c r="T53" s="111">
        <v>15750000</v>
      </c>
      <c r="U53" s="111">
        <v>15757900</v>
      </c>
      <c r="V53" s="115">
        <v>15721360</v>
      </c>
      <c r="W53" s="115">
        <v>15711090</v>
      </c>
      <c r="X53" s="115">
        <v>15731980</v>
      </c>
      <c r="Y53" s="115">
        <v>15721360</v>
      </c>
      <c r="Z53" s="39">
        <v>15753600</v>
      </c>
      <c r="AA53" s="39">
        <v>15753600</v>
      </c>
      <c r="AB53" s="39">
        <v>15753600</v>
      </c>
      <c r="AC53" s="39">
        <v>15753600</v>
      </c>
      <c r="AD53" s="38"/>
      <c r="AE53" s="38"/>
      <c r="AF53" s="38"/>
      <c r="AG53" s="38"/>
      <c r="AH53" s="37"/>
      <c r="AI53" s="45"/>
      <c r="AJ53" s="37"/>
      <c r="AK53" s="37"/>
      <c r="AL53" s="37"/>
      <c r="AM53" s="45"/>
      <c r="AN53" s="37"/>
      <c r="AO53" s="37"/>
      <c r="AR53" s="14"/>
      <c r="AS53" s="14"/>
      <c r="AT53" s="14"/>
      <c r="AU53" s="32"/>
    </row>
    <row r="54" spans="1:47" ht="15">
      <c r="A54" s="14">
        <f t="shared" si="2"/>
        <v>10</v>
      </c>
      <c r="B54" s="51">
        <v>15753600</v>
      </c>
      <c r="C54" s="51">
        <v>15753600</v>
      </c>
      <c r="D54" s="51">
        <v>15753600</v>
      </c>
      <c r="E54" s="51">
        <v>15753600</v>
      </c>
      <c r="F54" s="67">
        <v>15737900</v>
      </c>
      <c r="G54" s="68">
        <v>15744800</v>
      </c>
      <c r="H54" s="68">
        <v>15739900</v>
      </c>
      <c r="I54" s="68">
        <v>15739700</v>
      </c>
      <c r="J54" s="37">
        <v>15753600</v>
      </c>
      <c r="K54" s="45">
        <v>15753600</v>
      </c>
      <c r="L54" s="37">
        <v>15753600</v>
      </c>
      <c r="M54" s="37">
        <v>15753600</v>
      </c>
      <c r="N54" s="101">
        <v>15753600</v>
      </c>
      <c r="O54" s="101">
        <v>15753600</v>
      </c>
      <c r="P54" s="101">
        <v>15753600</v>
      </c>
      <c r="Q54" s="101">
        <v>15753600</v>
      </c>
      <c r="R54" s="111">
        <v>15786400</v>
      </c>
      <c r="S54" s="111">
        <v>15785500</v>
      </c>
      <c r="T54" s="111">
        <v>15780900</v>
      </c>
      <c r="U54" s="111">
        <v>15784600</v>
      </c>
      <c r="V54" s="115">
        <v>15735640</v>
      </c>
      <c r="W54" s="115">
        <v>15735640</v>
      </c>
      <c r="X54" s="115">
        <v>15731980</v>
      </c>
      <c r="Y54" s="115">
        <v>15735640</v>
      </c>
      <c r="Z54" s="39">
        <v>15753600</v>
      </c>
      <c r="AA54" s="39">
        <v>15753600</v>
      </c>
      <c r="AB54" s="39">
        <v>15753600</v>
      </c>
      <c r="AC54" s="39">
        <v>15753600</v>
      </c>
      <c r="AD54" s="38"/>
      <c r="AE54" s="38"/>
      <c r="AF54" s="38"/>
      <c r="AG54" s="38"/>
      <c r="AH54" s="37"/>
      <c r="AI54" s="45"/>
      <c r="AJ54" s="37"/>
      <c r="AK54" s="37"/>
      <c r="AL54" s="37"/>
      <c r="AM54" s="45"/>
      <c r="AN54" s="37"/>
      <c r="AO54" s="37"/>
      <c r="AR54" s="14"/>
      <c r="AS54" s="14"/>
      <c r="AT54" s="14"/>
      <c r="AU54" s="32"/>
    </row>
    <row r="55" spans="1:47" ht="15">
      <c r="A55" s="14">
        <f t="shared" si="2"/>
        <v>11</v>
      </c>
      <c r="B55" s="51">
        <v>15753600</v>
      </c>
      <c r="C55" s="51">
        <v>15753600</v>
      </c>
      <c r="D55" s="51">
        <v>15753600</v>
      </c>
      <c r="E55" s="51">
        <v>15753600</v>
      </c>
      <c r="F55" s="67">
        <v>15752000</v>
      </c>
      <c r="G55" s="68">
        <v>15753800</v>
      </c>
      <c r="H55" s="68">
        <v>15753800</v>
      </c>
      <c r="I55" s="68">
        <v>15753800</v>
      </c>
      <c r="J55" s="37">
        <v>15753600</v>
      </c>
      <c r="K55" s="45">
        <v>15753600</v>
      </c>
      <c r="L55" s="37">
        <v>15753600</v>
      </c>
      <c r="M55" s="37">
        <v>15753600</v>
      </c>
      <c r="N55" s="101">
        <v>15753600</v>
      </c>
      <c r="O55" s="101">
        <v>15753600</v>
      </c>
      <c r="P55" s="101">
        <v>15753600</v>
      </c>
      <c r="Q55" s="101">
        <v>15753600</v>
      </c>
      <c r="R55" s="111">
        <v>15802200</v>
      </c>
      <c r="S55" s="111">
        <v>15802000</v>
      </c>
      <c r="T55" s="111">
        <v>15800800</v>
      </c>
      <c r="U55" s="111">
        <v>15801700</v>
      </c>
      <c r="V55" s="115">
        <v>15735640</v>
      </c>
      <c r="W55" s="115">
        <v>15735640</v>
      </c>
      <c r="X55" s="115">
        <v>15735640</v>
      </c>
      <c r="Y55" s="115">
        <v>15735640</v>
      </c>
      <c r="Z55" s="39"/>
      <c r="AA55" s="39"/>
      <c r="AB55" s="39"/>
      <c r="AC55" s="39"/>
      <c r="AD55" s="38"/>
      <c r="AE55" s="38"/>
      <c r="AF55" s="38"/>
      <c r="AG55" s="38"/>
      <c r="AH55" s="37"/>
      <c r="AI55" s="45"/>
      <c r="AJ55" s="37"/>
      <c r="AK55" s="37"/>
      <c r="AL55" s="37"/>
      <c r="AM55" s="45"/>
      <c r="AN55" s="37"/>
      <c r="AO55" s="37"/>
      <c r="AR55" s="14"/>
      <c r="AS55" s="14"/>
      <c r="AT55" s="14"/>
      <c r="AU55" s="32"/>
    </row>
    <row r="56" spans="1:47" ht="15">
      <c r="A56" s="14">
        <f t="shared" si="2"/>
        <v>12</v>
      </c>
      <c r="B56" s="51">
        <v>15753600</v>
      </c>
      <c r="C56" s="51">
        <v>15753600</v>
      </c>
      <c r="D56" s="51">
        <v>15753600</v>
      </c>
      <c r="E56" s="51">
        <v>15753600</v>
      </c>
      <c r="F56" s="69">
        <v>15753800</v>
      </c>
      <c r="G56" s="68">
        <v>15753800</v>
      </c>
      <c r="H56" s="68">
        <v>15753800</v>
      </c>
      <c r="I56" s="68">
        <v>15753800</v>
      </c>
      <c r="J56" s="37">
        <v>15753600</v>
      </c>
      <c r="K56" s="45">
        <v>15753600</v>
      </c>
      <c r="L56" s="37">
        <v>15753600</v>
      </c>
      <c r="M56" s="37">
        <v>15753600</v>
      </c>
      <c r="N56" s="101">
        <v>15753600</v>
      </c>
      <c r="O56" s="101">
        <v>15753600</v>
      </c>
      <c r="P56" s="101">
        <v>15753600</v>
      </c>
      <c r="Q56" s="101">
        <v>15753600</v>
      </c>
      <c r="R56" s="111">
        <v>15808700</v>
      </c>
      <c r="S56" s="111">
        <v>15808700</v>
      </c>
      <c r="T56" s="111">
        <v>15808700</v>
      </c>
      <c r="U56" s="111">
        <v>15808700</v>
      </c>
      <c r="V56" s="115">
        <v>15735640</v>
      </c>
      <c r="W56" s="115">
        <v>15735640</v>
      </c>
      <c r="X56" s="115">
        <v>15735640</v>
      </c>
      <c r="Y56" s="115">
        <v>15731980</v>
      </c>
      <c r="Z56" s="39"/>
      <c r="AA56" s="39"/>
      <c r="AB56" s="39"/>
      <c r="AC56" s="39"/>
      <c r="AD56" s="38"/>
      <c r="AE56" s="38"/>
      <c r="AF56" s="38"/>
      <c r="AG56" s="38"/>
      <c r="AH56" s="37"/>
      <c r="AI56" s="45"/>
      <c r="AJ56" s="37"/>
      <c r="AK56" s="37"/>
      <c r="AL56" s="37"/>
      <c r="AM56" s="45"/>
      <c r="AN56" s="37"/>
      <c r="AO56" s="37"/>
      <c r="AR56" s="14"/>
      <c r="AS56" s="14"/>
      <c r="AT56" s="14"/>
      <c r="AU56" s="32"/>
    </row>
    <row r="57" spans="1:47" ht="15">
      <c r="A57" s="14">
        <f t="shared" si="2"/>
        <v>13</v>
      </c>
      <c r="B57" s="51"/>
      <c r="C57" s="51"/>
      <c r="D57" s="51"/>
      <c r="E57" s="51"/>
      <c r="F57" s="50"/>
      <c r="G57" s="45"/>
      <c r="H57" s="45"/>
      <c r="I57" s="45"/>
      <c r="J57" s="37"/>
      <c r="K57" s="45"/>
      <c r="L57" s="37"/>
      <c r="M57" s="37"/>
      <c r="N57" s="37"/>
      <c r="O57" s="45"/>
      <c r="P57" s="37"/>
      <c r="Q57" s="37"/>
      <c r="R57" s="111">
        <v>15810100</v>
      </c>
      <c r="S57" s="111">
        <v>15810100</v>
      </c>
      <c r="T57" s="111">
        <v>15810100</v>
      </c>
      <c r="U57" s="111">
        <v>15810100</v>
      </c>
      <c r="V57" s="8"/>
      <c r="W57" s="8"/>
      <c r="X57" s="8"/>
      <c r="Y57" s="8"/>
      <c r="Z57" s="39"/>
      <c r="AA57" s="39"/>
      <c r="AB57" s="39"/>
      <c r="AC57" s="39"/>
      <c r="AD57" s="38"/>
      <c r="AE57" s="38"/>
      <c r="AF57" s="38"/>
      <c r="AG57" s="38"/>
      <c r="AH57" s="37"/>
      <c r="AI57" s="45"/>
      <c r="AJ57" s="37"/>
      <c r="AK57" s="37"/>
      <c r="AL57" s="37"/>
      <c r="AM57" s="45"/>
      <c r="AN57" s="37"/>
      <c r="AO57" s="37"/>
      <c r="AR57" s="14"/>
      <c r="AS57" s="14"/>
      <c r="AT57" s="14"/>
      <c r="AU57" s="32"/>
    </row>
    <row r="58" spans="1:47" ht="15">
      <c r="A58" s="14">
        <f t="shared" si="2"/>
        <v>14</v>
      </c>
      <c r="B58" s="51"/>
      <c r="C58" s="51"/>
      <c r="D58" s="51"/>
      <c r="E58" s="51"/>
      <c r="F58" s="50"/>
      <c r="G58" s="45"/>
      <c r="H58" s="45"/>
      <c r="I58" s="45"/>
      <c r="J58" s="37"/>
      <c r="K58" s="45"/>
      <c r="L58" s="37"/>
      <c r="M58" s="37"/>
      <c r="N58" s="37"/>
      <c r="O58" s="45"/>
      <c r="P58" s="37"/>
      <c r="Q58" s="37"/>
      <c r="R58" s="111">
        <v>15811100</v>
      </c>
      <c r="S58" s="111">
        <v>15811100</v>
      </c>
      <c r="T58" s="111">
        <v>15811100</v>
      </c>
      <c r="U58" s="111">
        <v>15811100</v>
      </c>
      <c r="V58" s="10"/>
      <c r="W58" s="10"/>
      <c r="X58" s="10"/>
      <c r="Y58" s="10"/>
      <c r="Z58" s="39"/>
      <c r="AA58" s="39"/>
      <c r="AB58" s="39"/>
      <c r="AC58" s="39"/>
      <c r="AD58" s="38"/>
      <c r="AE58" s="38"/>
      <c r="AF58" s="38"/>
      <c r="AG58" s="38"/>
      <c r="AH58" s="37"/>
      <c r="AI58" s="45"/>
      <c r="AJ58" s="37"/>
      <c r="AK58" s="37"/>
      <c r="AL58" s="37"/>
      <c r="AM58" s="45"/>
      <c r="AN58" s="37"/>
      <c r="AO58" s="37"/>
    </row>
    <row r="59" spans="1:47" ht="15">
      <c r="A59" s="14">
        <f t="shared" si="2"/>
        <v>15</v>
      </c>
      <c r="B59" s="51"/>
      <c r="C59" s="51"/>
      <c r="D59" s="51"/>
      <c r="E59" s="51"/>
      <c r="F59" s="51"/>
      <c r="G59" s="48"/>
      <c r="H59" s="48"/>
      <c r="I59" s="48"/>
      <c r="J59" s="37"/>
      <c r="K59" s="45"/>
      <c r="L59" s="37"/>
      <c r="M59" s="37"/>
      <c r="N59" s="37"/>
      <c r="O59" s="45"/>
      <c r="P59" s="37"/>
      <c r="Q59" s="37"/>
      <c r="R59" s="111">
        <v>15811800</v>
      </c>
      <c r="S59" s="111">
        <v>15811800</v>
      </c>
      <c r="T59" s="111">
        <v>15811800</v>
      </c>
      <c r="U59" s="111">
        <v>15811800</v>
      </c>
      <c r="V59" s="37"/>
      <c r="W59" s="45"/>
      <c r="X59" s="37"/>
      <c r="Y59" s="37"/>
      <c r="Z59" s="39"/>
      <c r="AA59" s="39"/>
      <c r="AB59" s="39"/>
      <c r="AC59" s="39"/>
      <c r="AD59" s="38"/>
      <c r="AE59" s="38"/>
      <c r="AF59" s="38"/>
      <c r="AG59" s="38"/>
      <c r="AH59" s="37"/>
      <c r="AI59" s="45"/>
      <c r="AJ59" s="37"/>
      <c r="AK59" s="37"/>
      <c r="AL59" s="37"/>
      <c r="AM59" s="45"/>
      <c r="AN59" s="37"/>
      <c r="AO59" s="37"/>
      <c r="AR59" s="14"/>
      <c r="AS59" s="14"/>
      <c r="AT59" s="14"/>
      <c r="AU59" s="32"/>
    </row>
    <row r="60" spans="1:47" ht="15">
      <c r="A60" s="14">
        <f t="shared" si="2"/>
        <v>16</v>
      </c>
      <c r="B60" s="51"/>
      <c r="C60" s="50"/>
      <c r="D60" s="50"/>
      <c r="E60" s="51"/>
      <c r="F60" s="51"/>
      <c r="G60" s="48"/>
      <c r="H60" s="48"/>
      <c r="I60" s="48"/>
      <c r="J60" s="37"/>
      <c r="K60" s="45"/>
      <c r="L60" s="37"/>
      <c r="M60" s="37"/>
      <c r="N60" s="37"/>
      <c r="O60" s="45"/>
      <c r="P60" s="37"/>
      <c r="Q60" s="37"/>
      <c r="R60" s="111">
        <v>15812000</v>
      </c>
      <c r="S60" s="111">
        <v>15812000</v>
      </c>
      <c r="T60" s="111">
        <v>15812000</v>
      </c>
      <c r="U60" s="111">
        <v>15812000</v>
      </c>
      <c r="V60" s="8"/>
      <c r="W60" s="8"/>
      <c r="X60" s="8"/>
      <c r="Y60" s="8"/>
      <c r="Z60" s="39"/>
      <c r="AA60" s="39"/>
      <c r="AB60" s="39"/>
      <c r="AC60" s="39"/>
      <c r="AD60" s="38"/>
      <c r="AE60" s="38"/>
      <c r="AF60" s="38"/>
      <c r="AG60" s="38"/>
      <c r="AH60" s="37"/>
      <c r="AI60" s="45"/>
      <c r="AJ60" s="37"/>
      <c r="AK60" s="37"/>
      <c r="AL60" s="37"/>
      <c r="AM60" s="45"/>
      <c r="AN60" s="37"/>
      <c r="AO60" s="37"/>
    </row>
    <row r="61" spans="1:47" ht="15">
      <c r="A61" s="14">
        <f t="shared" si="2"/>
        <v>17</v>
      </c>
      <c r="B61" s="48"/>
      <c r="C61" s="45"/>
      <c r="D61" s="37"/>
      <c r="E61" s="37"/>
      <c r="F61" s="45"/>
      <c r="G61" s="45"/>
      <c r="H61" s="45"/>
      <c r="I61" s="45"/>
      <c r="J61" s="37"/>
      <c r="K61" s="45"/>
      <c r="L61" s="37"/>
      <c r="M61" s="37"/>
      <c r="N61" s="37"/>
      <c r="O61" s="45"/>
      <c r="P61" s="37"/>
      <c r="Q61" s="37"/>
      <c r="R61" s="37"/>
      <c r="S61" s="45"/>
      <c r="T61" s="37"/>
      <c r="U61" s="37"/>
      <c r="V61" s="37"/>
      <c r="W61" s="45"/>
      <c r="X61" s="37"/>
      <c r="Y61" s="37"/>
      <c r="Z61" s="39"/>
      <c r="AA61" s="39"/>
      <c r="AB61" s="39"/>
      <c r="AC61" s="39"/>
      <c r="AD61" s="38"/>
      <c r="AE61" s="38"/>
      <c r="AF61" s="38"/>
      <c r="AG61" s="38"/>
      <c r="AH61" s="37"/>
      <c r="AI61" s="45"/>
      <c r="AJ61" s="37"/>
      <c r="AK61" s="37"/>
      <c r="AL61" s="37"/>
      <c r="AM61" s="45"/>
      <c r="AN61" s="37"/>
      <c r="AO61" s="37"/>
    </row>
    <row r="62" spans="1:47">
      <c r="A62" s="14">
        <f t="shared" si="2"/>
        <v>18</v>
      </c>
      <c r="B62" s="37"/>
      <c r="C62" s="45"/>
      <c r="D62" s="37"/>
      <c r="E62" s="37"/>
      <c r="F62" s="37"/>
      <c r="G62" s="45"/>
      <c r="H62" s="37"/>
      <c r="I62" s="37"/>
      <c r="J62" s="37"/>
      <c r="K62" s="45"/>
      <c r="L62" s="37"/>
      <c r="M62" s="37"/>
      <c r="N62" s="37"/>
      <c r="O62" s="45"/>
      <c r="P62" s="37"/>
      <c r="Q62" s="37"/>
      <c r="R62" s="37"/>
      <c r="S62" s="45"/>
      <c r="T62" s="37"/>
      <c r="U62" s="37"/>
      <c r="V62" s="38"/>
      <c r="W62" s="38"/>
      <c r="X62" s="38"/>
      <c r="Y62" s="38"/>
      <c r="Z62" s="37"/>
      <c r="AA62" s="45"/>
      <c r="AB62" s="37"/>
      <c r="AC62" s="37"/>
      <c r="AD62" s="38"/>
      <c r="AE62" s="38"/>
      <c r="AF62" s="38"/>
      <c r="AG62" s="38"/>
      <c r="AH62" s="37"/>
      <c r="AI62" s="45"/>
      <c r="AJ62" s="37"/>
      <c r="AK62" s="37"/>
      <c r="AL62" s="37"/>
      <c r="AM62" s="45"/>
      <c r="AN62" s="37"/>
      <c r="AO62" s="37"/>
    </row>
    <row r="63" spans="1:47">
      <c r="A63" s="14">
        <f t="shared" si="2"/>
        <v>19</v>
      </c>
      <c r="B63" s="37"/>
      <c r="C63" s="45"/>
      <c r="D63" s="37"/>
      <c r="E63" s="37"/>
      <c r="F63" s="37"/>
      <c r="G63" s="45"/>
      <c r="H63" s="37"/>
      <c r="I63" s="37"/>
      <c r="J63" s="37"/>
      <c r="K63" s="45"/>
      <c r="L63" s="37"/>
      <c r="M63" s="37"/>
      <c r="N63" s="37"/>
      <c r="O63" s="45"/>
      <c r="P63" s="37"/>
      <c r="Q63" s="37"/>
      <c r="R63" s="37"/>
      <c r="S63" s="45"/>
      <c r="T63" s="37"/>
      <c r="U63" s="37"/>
      <c r="V63" s="38"/>
      <c r="W63" s="38"/>
      <c r="X63" s="38"/>
      <c r="Y63" s="38"/>
      <c r="Z63" s="37"/>
      <c r="AA63" s="45"/>
      <c r="AB63" s="37"/>
      <c r="AC63" s="37"/>
      <c r="AD63" s="38"/>
      <c r="AE63" s="38"/>
      <c r="AF63" s="38"/>
      <c r="AG63" s="38"/>
      <c r="AH63" s="37"/>
      <c r="AI63" s="45"/>
      <c r="AJ63" s="37"/>
      <c r="AK63" s="37"/>
      <c r="AL63" s="37"/>
      <c r="AM63" s="45"/>
      <c r="AN63" s="37"/>
      <c r="AO63" s="37"/>
    </row>
    <row r="64" spans="1:47">
      <c r="A64" s="14">
        <f t="shared" si="2"/>
        <v>20</v>
      </c>
      <c r="B64" s="37"/>
      <c r="C64" s="45"/>
      <c r="D64" s="37"/>
      <c r="E64" s="37"/>
      <c r="F64" s="37"/>
      <c r="G64" s="45"/>
      <c r="H64" s="37"/>
      <c r="I64" s="37"/>
      <c r="J64" s="37"/>
      <c r="K64" s="45"/>
      <c r="L64" s="37"/>
      <c r="M64" s="37"/>
      <c r="N64" s="37"/>
      <c r="O64" s="45"/>
      <c r="P64" s="37"/>
      <c r="Q64" s="37"/>
      <c r="R64" s="37"/>
      <c r="S64" s="45"/>
      <c r="T64" s="37"/>
      <c r="U64" s="37"/>
      <c r="V64" s="38"/>
      <c r="W64" s="38"/>
      <c r="X64" s="38"/>
      <c r="Y64" s="38"/>
      <c r="Z64" s="37"/>
      <c r="AA64" s="45"/>
      <c r="AB64" s="37"/>
      <c r="AC64" s="37"/>
      <c r="AD64" s="38"/>
      <c r="AE64" s="38"/>
      <c r="AF64" s="38"/>
      <c r="AG64" s="38"/>
      <c r="AH64" s="37"/>
      <c r="AI64" s="45"/>
      <c r="AJ64" s="37"/>
      <c r="AK64" s="37"/>
      <c r="AL64" s="37"/>
      <c r="AM64" s="45"/>
      <c r="AN64" s="37"/>
      <c r="AO64" s="37"/>
    </row>
    <row r="65" spans="1:41">
      <c r="A65" s="14">
        <f t="shared" si="2"/>
        <v>21</v>
      </c>
      <c r="B65" s="37"/>
      <c r="C65" s="45"/>
      <c r="D65" s="37"/>
      <c r="E65" s="37"/>
      <c r="F65" s="37"/>
      <c r="G65" s="45"/>
      <c r="H65" s="37"/>
      <c r="I65" s="37"/>
      <c r="J65" s="37"/>
      <c r="K65" s="45"/>
      <c r="L65" s="37"/>
      <c r="M65" s="37"/>
      <c r="N65" s="37"/>
      <c r="O65" s="45"/>
      <c r="P65" s="37"/>
      <c r="Q65" s="37"/>
      <c r="R65" s="37"/>
      <c r="S65" s="45"/>
      <c r="T65" s="37"/>
      <c r="U65" s="37"/>
      <c r="V65" s="38"/>
      <c r="W65" s="38"/>
      <c r="X65" s="38"/>
      <c r="Y65" s="38"/>
      <c r="Z65" s="37"/>
      <c r="AA65" s="45"/>
      <c r="AB65" s="37"/>
      <c r="AC65" s="37"/>
      <c r="AD65" s="38"/>
      <c r="AE65" s="38"/>
      <c r="AF65" s="38"/>
      <c r="AG65" s="38"/>
      <c r="AH65" s="37"/>
      <c r="AI65" s="45"/>
      <c r="AJ65" s="37"/>
      <c r="AK65" s="37"/>
      <c r="AL65" s="37"/>
      <c r="AM65" s="45"/>
      <c r="AN65" s="37"/>
      <c r="AO65" s="37"/>
    </row>
    <row r="66" spans="1:41">
      <c r="A66" s="14">
        <f t="shared" si="2"/>
        <v>22</v>
      </c>
      <c r="B66" s="37"/>
      <c r="C66" s="45"/>
      <c r="D66" s="37"/>
      <c r="E66" s="37"/>
      <c r="F66" s="37"/>
      <c r="G66" s="45"/>
      <c r="H66" s="37"/>
      <c r="I66" s="37"/>
      <c r="J66" s="37"/>
      <c r="K66" s="45"/>
      <c r="L66" s="37"/>
      <c r="M66" s="37"/>
      <c r="N66" s="37"/>
      <c r="O66" s="45"/>
      <c r="P66" s="37"/>
      <c r="Q66" s="37"/>
      <c r="R66" s="37"/>
      <c r="S66" s="45"/>
      <c r="T66" s="37"/>
      <c r="U66" s="37"/>
      <c r="V66" s="38"/>
      <c r="W66" s="38"/>
      <c r="X66" s="38"/>
      <c r="Y66" s="38"/>
      <c r="Z66" s="37"/>
      <c r="AA66" s="45"/>
      <c r="AB66" s="37"/>
      <c r="AC66" s="37"/>
      <c r="AD66" s="38"/>
      <c r="AE66" s="38"/>
      <c r="AF66" s="38"/>
      <c r="AG66" s="38"/>
      <c r="AH66" s="37"/>
      <c r="AI66" s="45"/>
      <c r="AJ66" s="37"/>
      <c r="AK66" s="37"/>
      <c r="AL66" s="37"/>
      <c r="AM66" s="45"/>
      <c r="AN66" s="37"/>
      <c r="AO66" s="37"/>
    </row>
    <row r="67" spans="1:41">
      <c r="A67" s="14">
        <f t="shared" si="2"/>
        <v>23</v>
      </c>
      <c r="B67" s="37"/>
      <c r="C67" s="45"/>
      <c r="D67" s="37"/>
      <c r="E67" s="37"/>
      <c r="F67" s="37"/>
      <c r="G67" s="45"/>
      <c r="H67" s="37"/>
      <c r="I67" s="37"/>
      <c r="J67" s="37"/>
      <c r="K67" s="45"/>
      <c r="L67" s="37"/>
      <c r="M67" s="37"/>
      <c r="N67" s="37"/>
      <c r="O67" s="45"/>
      <c r="P67" s="37"/>
      <c r="Q67" s="37"/>
      <c r="R67" s="37"/>
      <c r="S67" s="45"/>
      <c r="T67" s="37"/>
      <c r="U67" s="37"/>
      <c r="V67" s="38"/>
      <c r="W67" s="38"/>
      <c r="X67" s="38"/>
      <c r="Y67" s="38"/>
      <c r="Z67" s="37"/>
      <c r="AA67" s="45"/>
      <c r="AB67" s="37"/>
      <c r="AC67" s="37"/>
      <c r="AD67" s="38"/>
      <c r="AE67" s="38"/>
      <c r="AF67" s="38"/>
      <c r="AG67" s="38"/>
      <c r="AH67" s="37"/>
      <c r="AI67" s="45"/>
      <c r="AJ67" s="37"/>
      <c r="AK67" s="37"/>
      <c r="AL67" s="37"/>
      <c r="AM67" s="45"/>
      <c r="AN67" s="37"/>
      <c r="AO67" s="37"/>
    </row>
    <row r="68" spans="1:41">
      <c r="A68" s="47" t="s">
        <v>20</v>
      </c>
      <c r="B68" s="31">
        <f>IF(OR(MIN(B$38:B$67)&gt;$A4*$AW$3,SUM(B$38:B$67)=0),"",(LOG10(($A4*$AW$3)/INDEX(B$38:B$67,MATCH($A4*$AW$3,B$38:B$67)))/LOG10(INDEX(B$38:B$67,MATCH($A4*$AW$3,B$38:B$67))/INDEX(B$38:B$67,1+MATCH($A4*$AW$3,B$38:B$67))))*(INDEX($A$38:$A$67,MATCH($A4*$AW$3,B$38:B$67))-INDEX($A$38:$A$67,1+MATCH($A4*$AW$3,B$38:B$67)))+INDEX($A$38:$A$67,MATCH($A4*$AW$3,B$38:B$67)))</f>
        <v>1.2869861182293605</v>
      </c>
      <c r="C68" s="31">
        <f t="shared" ref="C68:AO68" si="3">IF(OR(MIN(C$38:C$67)&gt;$A4*$AW$3,SUM(C$38:C$67)=0),"",(LOG10(($A4*$AW$3)/INDEX(C$38:C$67,MATCH($A4*$AW$3,C$38:C$67)))/LOG10(INDEX(C$38:C$67,MATCH($A4*$AW$3,C$38:C$67))/INDEX(C$38:C$67,1+MATCH($A4*$AW$3,C$38:C$67))))*(INDEX($A$38:$A$67,MATCH($A4*$AW$3,C$38:C$67))-INDEX($A$38:$A$67,1+MATCH($A4*$AW$3,C$38:C$67)))+INDEX($A$38:$A$67,MATCH($A4*$AW$3,C$38:C$67)))</f>
        <v>1.2802413042896335</v>
      </c>
      <c r="D68" s="31">
        <f t="shared" si="3"/>
        <v>1.2869861182293605</v>
      </c>
      <c r="E68" s="31">
        <f t="shared" si="3"/>
        <v>1.2869861182293605</v>
      </c>
      <c r="F68" s="31">
        <f t="shared" si="3"/>
        <v>1.5864878561905407</v>
      </c>
      <c r="G68" s="31">
        <f t="shared" si="3"/>
        <v>1.69868659153635</v>
      </c>
      <c r="H68" s="31">
        <f t="shared" si="3"/>
        <v>1.6821809857713328</v>
      </c>
      <c r="I68" s="31">
        <f t="shared" si="3"/>
        <v>1.624052229334348</v>
      </c>
      <c r="J68" s="31">
        <f t="shared" si="3"/>
        <v>6.3716920895938514E-2</v>
      </c>
      <c r="K68" s="31">
        <f t="shared" si="3"/>
        <v>6.3716920895938514E-2</v>
      </c>
      <c r="L68" s="31">
        <f t="shared" si="3"/>
        <v>4.320453458088578E-2</v>
      </c>
      <c r="M68" s="31">
        <f t="shared" si="3"/>
        <v>0.11156745282667702</v>
      </c>
      <c r="N68" s="31">
        <f t="shared" si="3"/>
        <v>1.2598312847945716</v>
      </c>
      <c r="O68" s="31">
        <f t="shared" si="3"/>
        <v>0.95820340364567769</v>
      </c>
      <c r="P68" s="31">
        <f t="shared" si="3"/>
        <v>1.351736790966529</v>
      </c>
      <c r="Q68" s="31">
        <f t="shared" si="3"/>
        <v>1.1779419579899042</v>
      </c>
      <c r="R68" s="31">
        <f t="shared" si="3"/>
        <v>0.40228740472154201</v>
      </c>
      <c r="S68" s="31">
        <f t="shared" si="3"/>
        <v>0.38379235047643623</v>
      </c>
      <c r="T68" s="31">
        <f t="shared" si="3"/>
        <v>0.49357841498204597</v>
      </c>
      <c r="U68" s="31">
        <f t="shared" si="3"/>
        <v>0.46495128155924392</v>
      </c>
      <c r="V68" s="31">
        <f t="shared" si="3"/>
        <v>0.99548009569757911</v>
      </c>
      <c r="W68" s="31">
        <f t="shared" si="3"/>
        <v>0.90995512944826618</v>
      </c>
      <c r="X68" s="31">
        <f t="shared" si="3"/>
        <v>0.96841644720303111</v>
      </c>
      <c r="Y68" s="31">
        <f t="shared" si="3"/>
        <v>1.1052942099259673</v>
      </c>
      <c r="Z68" s="31">
        <f t="shared" si="3"/>
        <v>1.7972597640998302</v>
      </c>
      <c r="AA68" s="31">
        <f t="shared" si="3"/>
        <v>1.7972597640998302</v>
      </c>
      <c r="AB68" s="31">
        <f t="shared" si="3"/>
        <v>1.7949153371429771</v>
      </c>
      <c r="AC68" s="31">
        <f t="shared" si="3"/>
        <v>1.7949153371429771</v>
      </c>
      <c r="AD68" s="31" t="str">
        <f t="shared" si="3"/>
        <v/>
      </c>
      <c r="AE68" s="31" t="str">
        <f t="shared" si="3"/>
        <v/>
      </c>
      <c r="AF68" s="31" t="str">
        <f t="shared" si="3"/>
        <v/>
      </c>
      <c r="AG68" s="31" t="str">
        <f t="shared" si="3"/>
        <v/>
      </c>
      <c r="AH68" s="31" t="str">
        <f t="shared" si="3"/>
        <v/>
      </c>
      <c r="AI68" s="31" t="str">
        <f t="shared" si="3"/>
        <v/>
      </c>
      <c r="AJ68" s="31" t="str">
        <f t="shared" si="3"/>
        <v/>
      </c>
      <c r="AK68" s="31" t="str">
        <f t="shared" si="3"/>
        <v/>
      </c>
      <c r="AL68" s="31" t="str">
        <f t="shared" si="3"/>
        <v/>
      </c>
      <c r="AM68" s="31" t="str">
        <f t="shared" si="3"/>
        <v/>
      </c>
      <c r="AN68" s="31" t="str">
        <f t="shared" si="3"/>
        <v/>
      </c>
      <c r="AO68" s="31" t="str">
        <f t="shared" si="3"/>
        <v/>
      </c>
    </row>
    <row r="69" spans="1:41">
      <c r="A69" s="47" t="s">
        <v>21</v>
      </c>
      <c r="B69" s="31">
        <f>IF(OR(MIN(B$38:B$67)&gt;$A5*$AW$3,SUM(B$38:B$67)=0),"",(LOG10(($A5*$AW$3)/INDEX(B$38:B$67,MATCH($A5*$AW$3,B$38:B$67)))/LOG10(INDEX(B$38:B$67,MATCH($A5*$AW$3,B$38:B$67))/INDEX(B$38:B$67,1+MATCH($A5*$AW$3,B$38:B$67))))*(INDEX($A$38:$A$67,MATCH($A5*$AW$3,B$38:B$67))-INDEX($A$38:$A$67,1+MATCH($A5*$AW$3,B$38:B$67)))+INDEX($A$38:$A$67,MATCH($A5*$AW$3,B$38:B$67)))</f>
        <v>1.7353819816600646</v>
      </c>
      <c r="C69" s="31">
        <f t="shared" ref="C69:AO69" si="4">IF(OR(MIN(C$38:C$67)&gt;$A5*$AW$3,SUM(C$38:C$67)=0),"",(LOG10(($A5*$AW$3)/INDEX(C$38:C$67,MATCH($A5*$AW$3,C$38:C$67)))/LOG10(INDEX(C$38:C$67,MATCH($A5*$AW$3,C$38:C$67))/INDEX(C$38:C$67,1+MATCH($A5*$AW$3,C$38:C$67))))*(INDEX($A$38:$A$67,MATCH($A5*$AW$3,C$38:C$67))-INDEX($A$38:$A$67,1+MATCH($A5*$AW$3,C$38:C$67)))+INDEX($A$38:$A$67,MATCH($A5*$AW$3,C$38:C$67)))</f>
        <v>1.7080016973214218</v>
      </c>
      <c r="D69" s="31">
        <f t="shared" si="4"/>
        <v>1.7353819816600646</v>
      </c>
      <c r="E69" s="31">
        <f t="shared" si="4"/>
        <v>1.7353819816600646</v>
      </c>
      <c r="F69" s="31">
        <f t="shared" si="4"/>
        <v>1.994053240969635</v>
      </c>
      <c r="G69" s="31">
        <f t="shared" si="4"/>
        <v>2.1281704043117746</v>
      </c>
      <c r="H69" s="31">
        <f t="shared" si="4"/>
        <v>2.1212431910959664</v>
      </c>
      <c r="I69" s="31">
        <f t="shared" si="4"/>
        <v>2.044978588396805</v>
      </c>
      <c r="J69" s="31">
        <f t="shared" si="4"/>
        <v>0.50253712365474634</v>
      </c>
      <c r="K69" s="31">
        <f t="shared" si="4"/>
        <v>0.50253712365474634</v>
      </c>
      <c r="L69" s="31">
        <f t="shared" si="4"/>
        <v>0.48760076864566371</v>
      </c>
      <c r="M69" s="31">
        <f t="shared" si="4"/>
        <v>0.52621973258914156</v>
      </c>
      <c r="N69" s="31">
        <f t="shared" si="4"/>
        <v>1.5923839548173668</v>
      </c>
      <c r="O69" s="31">
        <f t="shared" si="4"/>
        <v>1.5703770301198874</v>
      </c>
      <c r="P69" s="31">
        <f t="shared" si="4"/>
        <v>1.6270150018080589</v>
      </c>
      <c r="Q69" s="31">
        <f t="shared" si="4"/>
        <v>1.8465508352836459</v>
      </c>
      <c r="R69" s="31">
        <f t="shared" si="4"/>
        <v>1.0345380216718296</v>
      </c>
      <c r="S69" s="31">
        <f t="shared" si="4"/>
        <v>1.0190517885273909</v>
      </c>
      <c r="T69" s="31">
        <f t="shared" si="4"/>
        <v>1.128192946620141</v>
      </c>
      <c r="U69" s="31">
        <f t="shared" si="4"/>
        <v>1.090430618545325</v>
      </c>
      <c r="V69" s="31">
        <f t="shared" si="4"/>
        <v>1.6129203114806661</v>
      </c>
      <c r="W69" s="31">
        <f t="shared" si="4"/>
        <v>1.4948727083305537</v>
      </c>
      <c r="X69" s="31">
        <f t="shared" si="4"/>
        <v>1.5891765115728911</v>
      </c>
      <c r="Y69" s="31">
        <f t="shared" si="4"/>
        <v>1.7194059246120037</v>
      </c>
      <c r="Z69" s="31">
        <f t="shared" si="4"/>
        <v>2.2616101451147013</v>
      </c>
      <c r="AA69" s="31">
        <f t="shared" si="4"/>
        <v>2.2616101451147013</v>
      </c>
      <c r="AB69" s="31">
        <f t="shared" si="4"/>
        <v>2.2616101451147013</v>
      </c>
      <c r="AC69" s="31">
        <f t="shared" si="4"/>
        <v>2.2616101451147013</v>
      </c>
      <c r="AD69" s="31" t="str">
        <f t="shared" si="4"/>
        <v/>
      </c>
      <c r="AE69" s="31" t="str">
        <f t="shared" si="4"/>
        <v/>
      </c>
      <c r="AF69" s="31" t="str">
        <f t="shared" si="4"/>
        <v/>
      </c>
      <c r="AG69" s="31" t="str">
        <f t="shared" si="4"/>
        <v/>
      </c>
      <c r="AH69" s="31" t="str">
        <f t="shared" si="4"/>
        <v/>
      </c>
      <c r="AI69" s="31" t="str">
        <f t="shared" si="4"/>
        <v/>
      </c>
      <c r="AJ69" s="31" t="str">
        <f t="shared" si="4"/>
        <v/>
      </c>
      <c r="AK69" s="31" t="str">
        <f t="shared" si="4"/>
        <v/>
      </c>
      <c r="AL69" s="31" t="str">
        <f t="shared" si="4"/>
        <v/>
      </c>
      <c r="AM69" s="31" t="str">
        <f t="shared" si="4"/>
        <v/>
      </c>
      <c r="AN69" s="31" t="str">
        <f t="shared" si="4"/>
        <v/>
      </c>
      <c r="AO69" s="31" t="str">
        <f t="shared" si="4"/>
        <v/>
      </c>
    </row>
    <row r="70" spans="1:41">
      <c r="A70" s="47" t="s">
        <v>22</v>
      </c>
      <c r="B70" s="31">
        <f>IF(OR(MIN(B$38:B$67)&gt;$A6*$AW$3,SUM(B$38:B$67)=0),"",(LOG10(($A6*$AW$3)/INDEX(B$38:B$67,MATCH($A6*$AW$3,B$38:B$67)))/LOG10(INDEX(B$38:B$67,MATCH($A6*$AW$3,B$38:B$67))/INDEX(B$38:B$67,1+MATCH($A6*$AW$3,B$38:B$67))))*(INDEX($A$38:$A$67,MATCH($A6*$AW$3,B$38:B$67))-INDEX($A$38:$A$67,1+MATCH($A6*$AW$3,B$38:B$67)))+INDEX($A$38:$A$67,MATCH($A6*$AW$3,B$38:B$67)))</f>
        <v>2.2101225794437793</v>
      </c>
      <c r="C70" s="31">
        <f t="shared" ref="C70:AO70" si="5">IF(OR(MIN(C$38:C$67)&gt;$A6*$AW$3,SUM(C$38:C$67)=0),"",(LOG10(($A6*$AW$3)/INDEX(C$38:C$67,MATCH($A6*$AW$3,C$38:C$67)))/LOG10(INDEX(C$38:C$67,MATCH($A6*$AW$3,C$38:C$67))/INDEX(C$38:C$67,1+MATCH($A6*$AW$3,C$38:C$67))))*(INDEX($A$38:$A$67,MATCH($A6*$AW$3,C$38:C$67))-INDEX($A$38:$A$67,1+MATCH($A6*$AW$3,C$38:C$67)))+INDEX($A$38:$A$67,MATCH($A6*$AW$3,C$38:C$67)))</f>
        <v>2.1622135767053945</v>
      </c>
      <c r="D70" s="31">
        <f t="shared" si="5"/>
        <v>2.2101225794437793</v>
      </c>
      <c r="E70" s="31">
        <f t="shared" si="5"/>
        <v>2.2101225794437793</v>
      </c>
      <c r="F70" s="31">
        <f t="shared" si="5"/>
        <v>2.5353976497465007</v>
      </c>
      <c r="G70" s="31">
        <f t="shared" si="5"/>
        <v>2.6397725707510009</v>
      </c>
      <c r="H70" s="31">
        <f t="shared" si="5"/>
        <v>2.6346808789712917</v>
      </c>
      <c r="I70" s="31">
        <f t="shared" si="5"/>
        <v>2.5836482521410122</v>
      </c>
      <c r="J70" s="31">
        <f t="shared" si="5"/>
        <v>0.91302600925938393</v>
      </c>
      <c r="K70" s="31">
        <f t="shared" si="5"/>
        <v>0.91302600925938393</v>
      </c>
      <c r="L70" s="31">
        <f t="shared" si="5"/>
        <v>0.9033056831899301</v>
      </c>
      <c r="M70" s="31">
        <f t="shared" si="5"/>
        <v>0.91410103605472015</v>
      </c>
      <c r="N70" s="31">
        <f t="shared" si="5"/>
        <v>1.9034662023171112</v>
      </c>
      <c r="O70" s="31">
        <f t="shared" si="5"/>
        <v>2.1656504926732922</v>
      </c>
      <c r="P70" s="31">
        <f t="shared" si="5"/>
        <v>1.8845205708068637</v>
      </c>
      <c r="Q70" s="31">
        <f t="shared" si="5"/>
        <v>2.3458452488068557</v>
      </c>
      <c r="R70" s="31">
        <f t="shared" si="5"/>
        <v>1.6711097514609259</v>
      </c>
      <c r="S70" s="31">
        <f t="shared" si="5"/>
        <v>1.6612538740848992</v>
      </c>
      <c r="T70" s="31">
        <f t="shared" si="5"/>
        <v>1.7600373193078336</v>
      </c>
      <c r="U70" s="31">
        <f t="shared" si="5"/>
        <v>1.7126807299469311</v>
      </c>
      <c r="V70" s="31">
        <f t="shared" si="5"/>
        <v>2.2525872575359354</v>
      </c>
      <c r="W70" s="31">
        <f t="shared" si="5"/>
        <v>2.115370507529827</v>
      </c>
      <c r="X70" s="31">
        <f t="shared" si="5"/>
        <v>2.23579270916844</v>
      </c>
      <c r="Y70" s="31">
        <f t="shared" si="5"/>
        <v>2.3687719757945951</v>
      </c>
      <c r="Z70" s="31">
        <f t="shared" si="5"/>
        <v>2.7799904982692474</v>
      </c>
      <c r="AA70" s="31">
        <f t="shared" si="5"/>
        <v>2.7799904982692474</v>
      </c>
      <c r="AB70" s="31">
        <f t="shared" si="5"/>
        <v>2.7799904982692474</v>
      </c>
      <c r="AC70" s="31">
        <f t="shared" si="5"/>
        <v>2.7799904982692474</v>
      </c>
      <c r="AD70" s="31" t="str">
        <f t="shared" si="5"/>
        <v/>
      </c>
      <c r="AE70" s="31" t="str">
        <f t="shared" si="5"/>
        <v/>
      </c>
      <c r="AF70" s="31" t="str">
        <f t="shared" si="5"/>
        <v/>
      </c>
      <c r="AG70" s="31" t="str">
        <f t="shared" si="5"/>
        <v/>
      </c>
      <c r="AH70" s="31" t="str">
        <f t="shared" si="5"/>
        <v/>
      </c>
      <c r="AI70" s="31" t="str">
        <f t="shared" si="5"/>
        <v/>
      </c>
      <c r="AJ70" s="31" t="str">
        <f t="shared" si="5"/>
        <v/>
      </c>
      <c r="AK70" s="31" t="str">
        <f t="shared" si="5"/>
        <v/>
      </c>
      <c r="AL70" s="31" t="str">
        <f t="shared" si="5"/>
        <v/>
      </c>
      <c r="AM70" s="31" t="str">
        <f t="shared" si="5"/>
        <v/>
      </c>
      <c r="AN70" s="31" t="str">
        <f t="shared" si="5"/>
        <v/>
      </c>
      <c r="AO70" s="31" t="str">
        <f t="shared" si="5"/>
        <v/>
      </c>
    </row>
    <row r="71" spans="1:41">
      <c r="A71" s="47" t="s">
        <v>23</v>
      </c>
      <c r="B71" s="31">
        <f>IF(OR(MIN(B$38:B$67)&gt;$A7*$AW$3,SUM(B$38:B$67)=0),"",(LOG10(($A7*$AW$3)/INDEX(B$38:B$67,MATCH($A7*$AW$3,B$38:B$67)))/LOG10(INDEX(B$38:B$67,MATCH($A7*$AW$3,B$38:B$67))/INDEX(B$38:B$67,1+MATCH($A7*$AW$3,B$38:B$67))))*(INDEX($A$38:$A$67,MATCH($A7*$AW$3,B$38:B$67))-INDEX($A$38:$A$67,1+MATCH($A7*$AW$3,B$38:B$67)))+INDEX($A$38:$A$67,MATCH($A7*$AW$3,B$38:B$67)))</f>
        <v>2.7448454978715686</v>
      </c>
      <c r="C71" s="31">
        <f>IF(OR(MIN(C$38:C$67)&gt;$A7*$AW$3,SUM(C$38:C$67)=0),"",(LOG10(($A7*$AW$3)/INDEX(C$38:C$67,MATCH($A7*$AW$3,C$38:C$67)))/LOG10(INDEX(C$38:C$67,MATCH($A7*$AW$3,C$38:C$67))/INDEX(C$38:C$67,1+MATCH($A7*$AW$3,C$38:C$67))))*(INDEX($A$38:$A$67,MATCH($A7*$AW$3,C$38:C$67))-INDEX($A$38:$A$67,1+MATCH($A7*$AW$3,C$38:C$67)))+INDEX($A$38:$A$67,MATCH($A7*$AW$3,C$38:C$67)))</f>
        <v>2.7260159018963059</v>
      </c>
      <c r="D71" s="31">
        <f>IF(OR(MIN(D$38:D$67)&gt;$A7*$AW$3,SUM(D$38:D$67)=0),"",(LOG10(($A7*$AW$3)/INDEX(D$38:D$67,MATCH($A7*$AW$3,D$38:D$67)))/LOG10(INDEX(D$38:D$67,MATCH($A7*$AW$3,D$38:D$67))/INDEX(D$38:D$67,1+MATCH($A7*$AW$3,D$38:D$67))))*(INDEX($A$38:$A$67,MATCH($A7*$AW$3,D$38:D$67))-INDEX($A$38:$A$67,1+MATCH($A7*$AW$3,D$38:D$67)))+INDEX($A$38:$A$67,MATCH($A7*$AW$3,D$38:D$67)))</f>
        <v>2.7448454978715686</v>
      </c>
      <c r="E71" s="31">
        <f>IF(OR(MIN(E$38:E$67)&gt;$A7*$AW$3,SUM(E$38:E$67)=0),"",(LOG10(($A7*$AW$3)/INDEX(E$38:E$67,MATCH($A7*$AW$3,E$38:E$67)))/LOG10(INDEX(E$38:E$67,MATCH($A7*$AW$3,E$38:E$67))/INDEX(E$38:E$67,1+MATCH($A7*$AW$3,E$38:E$67))))*(INDEX($A$38:$A$67,MATCH($A7*$AW$3,E$38:E$67))-INDEX($A$38:$A$67,1+MATCH($A7*$AW$3,E$38:E$67)))+INDEX($A$38:$A$67,MATCH($A7*$AW$3,E$38:E$67)))</f>
        <v>2.7448454978715686</v>
      </c>
      <c r="F71" s="66">
        <f t="shared" ref="F71:AO71" si="6">IF(OR(MIN(F$38:F$67)&gt;$A7*$AW$3,SUM(F$38:F$67)=0),"",(LOG10(($A7*$AW$3)/INDEX(F$38:F$67,MATCH($A7*$AW$3,F$38:F$67)))/LOG10(INDEX(F$38:F$67,MATCH($A7*$AW$3,F$38:F$67))/INDEX(F$38:F$67,1+MATCH($A7*$AW$3,F$38:F$67))))*(INDEX($A$38:$A$67,MATCH($A7*$AW$3,F$38:F$67))-INDEX($A$38:$A$67,1+MATCH($A7*$AW$3,F$38:F$67)))+INDEX($A$38:$A$67,MATCH($A7*$AW$3,F$38:F$67)))</f>
        <v>3.0702379067970056</v>
      </c>
      <c r="G71" s="66">
        <f t="shared" si="6"/>
        <v>3.1840116338226201</v>
      </c>
      <c r="H71" s="66">
        <f t="shared" si="6"/>
        <v>3.1831458374149135</v>
      </c>
      <c r="I71" s="66">
        <f t="shared" si="6"/>
        <v>3.1365426060792529</v>
      </c>
      <c r="J71" s="66">
        <f t="shared" si="6"/>
        <v>1.601287747967034</v>
      </c>
      <c r="K71" s="66">
        <f t="shared" si="6"/>
        <v>1.601287747967034</v>
      </c>
      <c r="L71" s="66">
        <f t="shared" si="6"/>
        <v>1.6214669035190872</v>
      </c>
      <c r="M71" s="66">
        <f t="shared" si="6"/>
        <v>1.6575493320231423</v>
      </c>
      <c r="N71" s="66">
        <f t="shared" si="6"/>
        <v>3.0068187004300926</v>
      </c>
      <c r="O71" s="66">
        <f t="shared" si="6"/>
        <v>2.6386537995935635</v>
      </c>
      <c r="P71" s="66">
        <f t="shared" si="6"/>
        <v>3.1887064043059685</v>
      </c>
      <c r="Q71" s="66">
        <f t="shared" si="6"/>
        <v>2.7763356967629589</v>
      </c>
      <c r="R71" s="66">
        <f t="shared" si="6"/>
        <v>2.3453315191601556</v>
      </c>
      <c r="S71" s="66">
        <f t="shared" si="6"/>
        <v>2.3394635916276068</v>
      </c>
      <c r="T71" s="66">
        <f t="shared" si="6"/>
        <v>2.4515078910155399</v>
      </c>
      <c r="U71" s="66">
        <f t="shared" si="6"/>
        <v>2.3809764224778656</v>
      </c>
      <c r="V71" s="66">
        <f t="shared" si="6"/>
        <v>2.9689523594484863</v>
      </c>
      <c r="W71" s="66">
        <f t="shared" si="6"/>
        <v>2.9465265400084908</v>
      </c>
      <c r="X71" s="66">
        <f t="shared" si="6"/>
        <v>2.9539464864243596</v>
      </c>
      <c r="Y71" s="66">
        <f t="shared" si="6"/>
        <v>3.0671744544226578</v>
      </c>
      <c r="Z71" s="66">
        <f t="shared" si="6"/>
        <v>3.3676477003306542</v>
      </c>
      <c r="AA71" s="66">
        <f t="shared" si="6"/>
        <v>3.3676477003306542</v>
      </c>
      <c r="AB71" s="66">
        <f t="shared" si="6"/>
        <v>3.3734040972970534</v>
      </c>
      <c r="AC71" s="66">
        <f t="shared" si="6"/>
        <v>3.3734040972970534</v>
      </c>
      <c r="AD71" s="66" t="str">
        <f t="shared" si="6"/>
        <v/>
      </c>
      <c r="AE71" s="66" t="str">
        <f t="shared" si="6"/>
        <v/>
      </c>
      <c r="AF71" s="66" t="str">
        <f t="shared" si="6"/>
        <v/>
      </c>
      <c r="AG71" s="66" t="str">
        <f t="shared" si="6"/>
        <v/>
      </c>
      <c r="AH71" s="66" t="str">
        <f t="shared" si="6"/>
        <v/>
      </c>
      <c r="AI71" s="66" t="str">
        <f t="shared" si="6"/>
        <v/>
      </c>
      <c r="AJ71" s="66" t="str">
        <f t="shared" si="6"/>
        <v/>
      </c>
      <c r="AK71" s="66" t="str">
        <f t="shared" si="6"/>
        <v/>
      </c>
      <c r="AL71" s="66" t="str">
        <f t="shared" si="6"/>
        <v/>
      </c>
      <c r="AM71" s="66" t="str">
        <f t="shared" si="6"/>
        <v/>
      </c>
      <c r="AN71" s="66" t="str">
        <f t="shared" si="6"/>
        <v/>
      </c>
      <c r="AO71" s="66" t="str">
        <f t="shared" si="6"/>
        <v/>
      </c>
    </row>
    <row r="72" spans="1:41">
      <c r="B72" s="31" t="str">
        <f>IF(OR(MIN(B$38:B$67)&gt;$A8*$AW$3,SUM(B$38:B$67)=0),"",(LOG10(($A8*$AW$3)/INDEX(B$38:B$67,MATCH($A8*$AW$3,B$38:B$67)))/LOG10(INDEX(B$38:B$67,MATCH($A8*$AW$3,B$38:B$67))/INDEX(B$38:B$67,1+MATCH($A8*$AW$3,B$38:B$67))))*(INDEX($A$38:$A$67,MATCH($A8*$AW$3,B$38:B$67))-INDEX($A$38:$A$67,1+MATCH($A8*$AW$3,B$38:B$67)))+INDEX($A$38:$A$67,MATCH($A8*$AW$3,B$38:B$67)))</f>
        <v/>
      </c>
      <c r="C72" s="31" t="str">
        <f t="shared" ref="C72:E72" si="7">IF(OR(MIN(C$38:C$67)&gt;$A8*$AW$3,SUM(C$38:C$67)=0),"",(LOG10(($A8*$AW$3)/INDEX(C$38:C$67,MATCH($A8*$AW$3,C$38:C$67)))/LOG10(INDEX(C$38:C$67,MATCH($A8*$AW$3,C$38:C$67))/INDEX(C$38:C$67,1+MATCH($A8*$AW$3,C$38:C$67))))*(INDEX($A$38:$A$67,MATCH($A8*$AW$3,C$38:C$67))-INDEX($A$38:$A$67,1+MATCH($A8*$AW$3,C$38:C$67)))+INDEX($A$38:$A$67,MATCH($A8*$AW$3,C$38:C$67)))</f>
        <v/>
      </c>
      <c r="D72" s="31" t="str">
        <f t="shared" si="7"/>
        <v/>
      </c>
      <c r="E72" s="31" t="str">
        <f t="shared" si="7"/>
        <v/>
      </c>
      <c r="F72" s="31" t="str">
        <f>IF(OR(MIN(F$38:F$67)&gt;$A8*$AW$3,SUM(F$38:F$67)=0),"",(LOG10(($A8*$AW$3)/INDEX(F$38:F$67,MATCH($A8*$AW$3,F$38:F$67)))/LOG10(INDEX(F$38:F$67,MATCH($A8*$AW$3,F$38:F$67))/INDEX(F$38:F$67,1+MATCH($A8*$AW$3,F$38:F$67))))*(INDEX($A$38:$A$67,MATCH($A8*$AW$3,F$38:F$67))-INDEX($A$38:$A$67,1+MATCH($A8*$AW$3,F$38:F$67)))+INDEX($A$38:$A$67,MATCH($A8*$AW$3,F$38:F$67)))</f>
        <v/>
      </c>
      <c r="G72" s="31" t="str">
        <f>IF(OR(MIN(G$38:G$67)&gt;$A8*$AW$3,SUM(G$38:G$67)=0),"",(LOG10(($A8*$AW$3)/INDEX(G$38:G$67,MATCH($A8*$AW$3,G$38:G$67)))/LOG10(INDEX(G$38:G$67,MATCH($A8*$AW$3,G$38:G$67))/INDEX(G$38:G$67,1+MATCH($A8*$AW$3,G$38:G$67))))*(INDEX($A$38:$A$67,MATCH($A8*$AW$3,G$38:G$67))-INDEX($A$38:$A$67,1+MATCH($A8*$AW$3,G$38:G$67)))+INDEX($A$38:$A$67,MATCH($A8*$AW$3,G$38:G$67)))</f>
        <v/>
      </c>
      <c r="H72" s="31" t="str">
        <f>IF(OR(MIN(H$38:H$67)&gt;$A8*$AW$3,SUM(H$38:H$67)=0),"",(LOG10(($A8*$AW$3)/INDEX(H$38:H$67,MATCH($A8*$AW$3,H$38:H$67)))/LOG10(INDEX(H$38:H$67,MATCH($A8*$AW$3,H$38:H$67))/INDEX(H$38:H$67,1+MATCH($A8*$AW$3,H$38:H$67))))*(INDEX($A$38:$A$67,MATCH($A8*$AW$3,H$38:H$67))-INDEX($A$38:$A$67,1+MATCH($A8*$AW$3,H$38:H$67)))+INDEX($A$38:$A$67,MATCH($A8*$AW$3,H$38:H$67)))</f>
        <v/>
      </c>
      <c r="I72" s="31" t="str">
        <f>IF(OR(MIN(I$38:I$67)&gt;$A8*$AW$3,SUM(I$38:I$67)=0),"",(LOG10(($A8*$AW$3)/INDEX(I$38:I$67,MATCH($A8*$AW$3,I$38:I$67)))/LOG10(INDEX(I$38:I$67,MATCH($A8*$AW$3,I$38:I$67))/INDEX(I$38:I$67,1+MATCH($A8*$AW$3,I$38:I$67))))*(INDEX($A$38:$A$67,MATCH($A8*$AW$3,I$38:I$67))-INDEX($A$38:$A$67,1+MATCH($A8*$AW$3,I$38:I$67)))+INDEX($A$38:$A$67,MATCH($A8*$AW$3,I$38:I$67)))</f>
        <v/>
      </c>
      <c r="J72" s="31" t="str">
        <f t="shared" ref="J72:AO72" si="8">IF(OR(MIN(J$38:J$67)&gt;$A8*$AW$3,SUM(J$38:J$67)=0),"",(LOG10(($A8*$AW$3)/INDEX(J$38:J$67,MATCH($A8*$AW$3,J$38:J$67)))/LOG10(INDEX(J$38:J$67,MATCH($A8*$AW$3,J$38:J$67))/INDEX(J$38:J$67,1+MATCH($A8*$AW$3,J$38:J$67))))*(INDEX($A$38:$A$67,MATCH($A8*$AW$3,J$38:J$67))-INDEX($A$38:$A$67,1+MATCH($A8*$AW$3,J$38:J$67)))+INDEX($A$38:$A$67,MATCH($A8*$AW$3,J$38:J$67)))</f>
        <v/>
      </c>
      <c r="K72" s="31" t="str">
        <f t="shared" si="8"/>
        <v/>
      </c>
      <c r="L72" s="31" t="str">
        <f t="shared" si="8"/>
        <v/>
      </c>
      <c r="M72" s="31" t="str">
        <f t="shared" si="8"/>
        <v/>
      </c>
      <c r="N72" s="31" t="str">
        <f t="shared" si="8"/>
        <v/>
      </c>
      <c r="O72" s="31" t="str">
        <f t="shared" si="8"/>
        <v/>
      </c>
      <c r="P72" s="31" t="str">
        <f t="shared" si="8"/>
        <v/>
      </c>
      <c r="Q72" s="31" t="str">
        <f t="shared" si="8"/>
        <v/>
      </c>
      <c r="R72" s="31" t="str">
        <f t="shared" si="8"/>
        <v/>
      </c>
      <c r="S72" s="31" t="str">
        <f t="shared" si="8"/>
        <v/>
      </c>
      <c r="T72" s="31" t="str">
        <f t="shared" si="8"/>
        <v/>
      </c>
      <c r="U72" s="31" t="str">
        <f t="shared" si="8"/>
        <v/>
      </c>
      <c r="V72" s="31" t="str">
        <f t="shared" si="8"/>
        <v/>
      </c>
      <c r="W72" s="31" t="str">
        <f t="shared" si="8"/>
        <v/>
      </c>
      <c r="X72" s="31" t="str">
        <f t="shared" si="8"/>
        <v/>
      </c>
      <c r="Y72" s="31" t="str">
        <f t="shared" si="8"/>
        <v/>
      </c>
      <c r="Z72" s="31" t="str">
        <f t="shared" si="8"/>
        <v/>
      </c>
      <c r="AA72" s="31" t="str">
        <f t="shared" si="8"/>
        <v/>
      </c>
      <c r="AB72" s="31" t="str">
        <f t="shared" si="8"/>
        <v/>
      </c>
      <c r="AC72" s="31" t="str">
        <f t="shared" si="8"/>
        <v/>
      </c>
      <c r="AD72" s="31" t="str">
        <f t="shared" si="8"/>
        <v/>
      </c>
      <c r="AE72" s="31" t="str">
        <f t="shared" si="8"/>
        <v/>
      </c>
      <c r="AF72" s="31" t="str">
        <f t="shared" si="8"/>
        <v/>
      </c>
      <c r="AG72" s="31" t="str">
        <f t="shared" si="8"/>
        <v/>
      </c>
      <c r="AH72" s="31" t="str">
        <f t="shared" si="8"/>
        <v/>
      </c>
      <c r="AI72" s="31" t="str">
        <f t="shared" si="8"/>
        <v/>
      </c>
      <c r="AJ72" s="31" t="str">
        <f t="shared" si="8"/>
        <v/>
      </c>
      <c r="AK72" s="31" t="str">
        <f t="shared" si="8"/>
        <v/>
      </c>
      <c r="AL72" s="31" t="str">
        <f t="shared" si="8"/>
        <v/>
      </c>
      <c r="AM72" s="31" t="str">
        <f t="shared" si="8"/>
        <v/>
      </c>
      <c r="AN72" s="31" t="str">
        <f t="shared" si="8"/>
        <v/>
      </c>
      <c r="AO72" s="31" t="str">
        <f t="shared" si="8"/>
        <v/>
      </c>
    </row>
    <row r="73" spans="1:41">
      <c r="F73" s="18"/>
      <c r="G73" s="18"/>
      <c r="H73" s="18"/>
      <c r="I73" s="18"/>
      <c r="J73" s="18"/>
      <c r="K73" s="18"/>
      <c r="L73" s="18"/>
      <c r="M73" s="18"/>
      <c r="N73" s="18"/>
      <c r="O73" s="18"/>
      <c r="P73" s="18"/>
      <c r="Q73" s="18"/>
      <c r="AH73" s="36"/>
      <c r="AI73" s="36"/>
      <c r="AJ73" s="36"/>
      <c r="AK73" s="36"/>
    </row>
    <row r="74" spans="1:41" ht="30.75" customHeight="1">
      <c r="A74" s="141" t="s">
        <v>160</v>
      </c>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2"/>
    </row>
    <row r="75" spans="1:41" ht="64.5" customHeight="1">
      <c r="A75" s="11" t="s">
        <v>10</v>
      </c>
      <c r="B75" s="143" t="s">
        <v>151</v>
      </c>
      <c r="C75" s="144"/>
      <c r="D75" s="145"/>
      <c r="E75" s="146"/>
      <c r="F75" s="143" t="s">
        <v>152</v>
      </c>
      <c r="G75" s="144"/>
      <c r="H75" s="145"/>
      <c r="I75" s="146"/>
      <c r="J75" s="143" t="s">
        <v>153</v>
      </c>
      <c r="K75" s="144"/>
      <c r="L75" s="145"/>
      <c r="M75" s="146"/>
      <c r="N75" s="143" t="s">
        <v>154</v>
      </c>
      <c r="O75" s="144"/>
      <c r="P75" s="145"/>
      <c r="Q75" s="146"/>
      <c r="R75" s="143" t="s">
        <v>155</v>
      </c>
      <c r="S75" s="144"/>
      <c r="T75" s="145"/>
      <c r="U75" s="146"/>
      <c r="V75" s="143" t="s">
        <v>156</v>
      </c>
      <c r="W75" s="144"/>
      <c r="X75" s="145"/>
      <c r="Y75" s="146"/>
      <c r="Z75" s="143" t="s">
        <v>157</v>
      </c>
      <c r="AA75" s="144"/>
      <c r="AB75" s="144"/>
      <c r="AC75" s="147"/>
      <c r="AD75" s="143"/>
      <c r="AE75" s="144"/>
      <c r="AF75" s="145"/>
      <c r="AG75" s="146"/>
      <c r="AH75" s="143"/>
      <c r="AI75" s="144"/>
      <c r="AJ75" s="145"/>
      <c r="AK75" s="146"/>
      <c r="AL75" s="143"/>
      <c r="AM75" s="144"/>
      <c r="AN75" s="145"/>
      <c r="AO75" s="146"/>
    </row>
    <row r="76" spans="1:41" ht="46.5" customHeight="1">
      <c r="A76" s="11"/>
      <c r="B76" s="46" t="s">
        <v>16</v>
      </c>
      <c r="C76" s="46" t="s">
        <v>17</v>
      </c>
      <c r="D76" s="13" t="s">
        <v>18</v>
      </c>
      <c r="E76" s="13" t="s">
        <v>19</v>
      </c>
      <c r="F76" s="46" t="s">
        <v>16</v>
      </c>
      <c r="G76" s="46" t="s">
        <v>17</v>
      </c>
      <c r="H76" s="13" t="s">
        <v>18</v>
      </c>
      <c r="I76" s="13" t="s">
        <v>19</v>
      </c>
      <c r="J76" s="46" t="s">
        <v>16</v>
      </c>
      <c r="K76" s="46" t="s">
        <v>17</v>
      </c>
      <c r="L76" s="13" t="s">
        <v>18</v>
      </c>
      <c r="M76" s="13" t="s">
        <v>19</v>
      </c>
      <c r="N76" s="46" t="s">
        <v>16</v>
      </c>
      <c r="O76" s="46" t="s">
        <v>17</v>
      </c>
      <c r="P76" s="13" t="s">
        <v>18</v>
      </c>
      <c r="Q76" s="13" t="s">
        <v>19</v>
      </c>
      <c r="R76" s="46" t="s">
        <v>16</v>
      </c>
      <c r="S76" s="46" t="s">
        <v>17</v>
      </c>
      <c r="T76" s="13" t="s">
        <v>18</v>
      </c>
      <c r="U76" s="13" t="s">
        <v>19</v>
      </c>
      <c r="V76" s="46" t="s">
        <v>16</v>
      </c>
      <c r="W76" s="46" t="s">
        <v>17</v>
      </c>
      <c r="X76" s="13" t="s">
        <v>18</v>
      </c>
      <c r="Y76" s="13" t="s">
        <v>19</v>
      </c>
      <c r="Z76" s="46" t="s">
        <v>16</v>
      </c>
      <c r="AA76" s="46" t="s">
        <v>17</v>
      </c>
      <c r="AB76" s="13" t="s">
        <v>18</v>
      </c>
      <c r="AC76" s="13" t="s">
        <v>19</v>
      </c>
      <c r="AD76" s="46" t="s">
        <v>16</v>
      </c>
      <c r="AE76" s="46" t="s">
        <v>17</v>
      </c>
      <c r="AF76" s="13" t="s">
        <v>18</v>
      </c>
      <c r="AG76" s="13" t="s">
        <v>19</v>
      </c>
      <c r="AH76" s="46" t="s">
        <v>16</v>
      </c>
      <c r="AI76" s="46" t="s">
        <v>17</v>
      </c>
      <c r="AJ76" s="13" t="s">
        <v>18</v>
      </c>
      <c r="AK76" s="13" t="s">
        <v>19</v>
      </c>
      <c r="AL76" s="46" t="s">
        <v>16</v>
      </c>
      <c r="AM76" s="46" t="s">
        <v>17</v>
      </c>
      <c r="AN76" s="13" t="s">
        <v>18</v>
      </c>
      <c r="AO76" s="13" t="s">
        <v>19</v>
      </c>
    </row>
    <row r="77" spans="1:41">
      <c r="A77" s="14">
        <v>-6</v>
      </c>
      <c r="B77" s="45"/>
      <c r="C77" s="45"/>
      <c r="D77" s="45"/>
      <c r="E77" s="45"/>
      <c r="F77" s="71">
        <v>1589.7943899782135</v>
      </c>
      <c r="G77" s="71">
        <v>612.58632596685084</v>
      </c>
      <c r="H77" s="71">
        <v>1274.8477095516571</v>
      </c>
      <c r="I77" s="71">
        <v>1322.0029239766084</v>
      </c>
      <c r="J77" s="45"/>
      <c r="K77" s="45"/>
      <c r="L77" s="45"/>
      <c r="M77" s="45"/>
      <c r="N77" s="101"/>
      <c r="O77" s="101"/>
      <c r="P77" s="101"/>
      <c r="Q77" s="101">
        <v>274.29245283018872</v>
      </c>
      <c r="R77" s="101">
        <v>68.098945999999998</v>
      </c>
      <c r="S77" s="101">
        <v>68.156429000000003</v>
      </c>
      <c r="T77" s="101">
        <v>66.434642999999994</v>
      </c>
      <c r="U77" s="101">
        <v>67.263453999999996</v>
      </c>
      <c r="V77" s="115">
        <v>23.470553822152887</v>
      </c>
      <c r="W77" s="115">
        <v>21.29541145240804</v>
      </c>
      <c r="X77" s="115">
        <v>27.68870523415978</v>
      </c>
      <c r="Y77" s="115">
        <v>29.161768530559169</v>
      </c>
      <c r="Z77" s="45"/>
      <c r="AA77" s="45"/>
      <c r="AB77" s="45"/>
      <c r="AC77" s="45"/>
      <c r="AD77" s="38"/>
      <c r="AE77" s="38"/>
      <c r="AF77" s="38"/>
      <c r="AG77" s="38"/>
      <c r="AH77" s="38"/>
      <c r="AI77" s="38"/>
      <c r="AJ77" s="38"/>
      <c r="AK77" s="38"/>
      <c r="AL77" s="38"/>
      <c r="AM77" s="38"/>
      <c r="AN77" s="38"/>
      <c r="AO77" s="38"/>
    </row>
    <row r="78" spans="1:41">
      <c r="A78" s="14">
        <f>A77+1</f>
        <v>-5</v>
      </c>
      <c r="B78" s="45"/>
      <c r="C78" s="45"/>
      <c r="D78" s="45"/>
      <c r="E78" s="45"/>
      <c r="F78" s="71">
        <v>1075.9084302325582</v>
      </c>
      <c r="G78" s="71">
        <v>711.95286195286201</v>
      </c>
      <c r="H78" s="71">
        <v>351.00556930693068</v>
      </c>
      <c r="I78" s="71">
        <v>355.60746699669966</v>
      </c>
      <c r="J78" s="45">
        <v>283.7</v>
      </c>
      <c r="K78" s="45">
        <v>283.7</v>
      </c>
      <c r="L78" s="45">
        <v>156.30000000000001</v>
      </c>
      <c r="M78" s="45">
        <v>148</v>
      </c>
      <c r="N78" s="101">
        <v>158.80290881969049</v>
      </c>
      <c r="O78" s="101">
        <v>384.74282888229482</v>
      </c>
      <c r="P78" s="101">
        <v>162.1844494892168</v>
      </c>
      <c r="Q78" s="101">
        <v>121.30756632820174</v>
      </c>
      <c r="R78" s="101">
        <v>42.434348</v>
      </c>
      <c r="S78" s="101">
        <v>42.441583000000001</v>
      </c>
      <c r="T78" s="101">
        <v>41.699824</v>
      </c>
      <c r="U78" s="101">
        <v>42.156162999999999</v>
      </c>
      <c r="V78" s="115">
        <v>19.624520404604116</v>
      </c>
      <c r="W78" s="115">
        <v>34.595274624117827</v>
      </c>
      <c r="X78" s="115">
        <v>16.477403264812576</v>
      </c>
      <c r="Y78" s="115">
        <v>25.002554871675763</v>
      </c>
      <c r="Z78" s="39"/>
      <c r="AA78" s="39"/>
      <c r="AB78" s="39"/>
      <c r="AC78" s="39"/>
      <c r="AD78" s="38"/>
      <c r="AE78" s="38"/>
      <c r="AF78" s="38"/>
      <c r="AG78" s="38"/>
      <c r="AH78" s="38"/>
      <c r="AI78" s="38"/>
      <c r="AJ78" s="38"/>
      <c r="AK78" s="38"/>
      <c r="AL78" s="38"/>
      <c r="AM78" s="38"/>
      <c r="AN78" s="38"/>
      <c r="AO78" s="38"/>
    </row>
    <row r="79" spans="1:41">
      <c r="A79" s="14">
        <f t="shared" ref="A79:A106" si="9">A78+1</f>
        <v>-4</v>
      </c>
      <c r="B79" s="45"/>
      <c r="C79" s="45"/>
      <c r="D79" s="45"/>
      <c r="E79" s="45"/>
      <c r="F79" s="71">
        <v>150.97426083754209</v>
      </c>
      <c r="G79" s="71">
        <v>114.47694709772226</v>
      </c>
      <c r="H79" s="71">
        <v>113.93797221545211</v>
      </c>
      <c r="I79" s="71">
        <v>94.080132052821128</v>
      </c>
      <c r="J79" s="45">
        <v>35</v>
      </c>
      <c r="K79" s="45">
        <v>58.6</v>
      </c>
      <c r="L79" s="45">
        <v>57.5</v>
      </c>
      <c r="M79" s="45">
        <v>71.400000000000006</v>
      </c>
      <c r="N79" s="101">
        <v>164.02165065928699</v>
      </c>
      <c r="O79" s="101">
        <v>98.772946394138074</v>
      </c>
      <c r="P79" s="101">
        <v>101.16093548706766</v>
      </c>
      <c r="Q79" s="101">
        <v>92.72972972972974</v>
      </c>
      <c r="R79" s="101">
        <v>31.507628</v>
      </c>
      <c r="S79" s="101">
        <v>31.504443999999999</v>
      </c>
      <c r="T79" s="101">
        <v>31.080507000000001</v>
      </c>
      <c r="U79" s="101">
        <v>31.373795999999999</v>
      </c>
      <c r="V79" s="115">
        <v>14.373676868794616</v>
      </c>
      <c r="W79" s="115">
        <v>12.554322534454984</v>
      </c>
      <c r="X79" s="115">
        <v>13.263099813539329</v>
      </c>
      <c r="Y79" s="115">
        <v>15.890216787103947</v>
      </c>
      <c r="Z79" s="39"/>
      <c r="AA79" s="39"/>
      <c r="AB79" s="39"/>
      <c r="AC79" s="39"/>
      <c r="AD79" s="38"/>
      <c r="AE79" s="38"/>
      <c r="AF79" s="38"/>
      <c r="AG79" s="38"/>
      <c r="AH79" s="38"/>
      <c r="AI79" s="38"/>
      <c r="AJ79" s="38"/>
      <c r="AK79" s="38"/>
      <c r="AL79" s="38"/>
      <c r="AM79" s="38"/>
      <c r="AN79" s="38"/>
      <c r="AO79" s="38"/>
    </row>
    <row r="80" spans="1:41">
      <c r="A80" s="14">
        <f t="shared" si="9"/>
        <v>-3</v>
      </c>
      <c r="B80" s="50"/>
      <c r="C80" s="50"/>
      <c r="D80" s="50"/>
      <c r="E80" s="50"/>
      <c r="F80" s="70">
        <v>44.935605389828872</v>
      </c>
      <c r="G80" s="71">
        <v>47.262793709849873</v>
      </c>
      <c r="H80" s="71">
        <v>47.876518802977685</v>
      </c>
      <c r="I80" s="71">
        <v>46.986138951678257</v>
      </c>
      <c r="J80" s="45">
        <v>37.6</v>
      </c>
      <c r="K80" s="45">
        <v>32.299999999999997</v>
      </c>
      <c r="L80" s="45">
        <v>29.4</v>
      </c>
      <c r="M80" s="45">
        <v>32.6</v>
      </c>
      <c r="N80" s="101">
        <v>51.186425420829963</v>
      </c>
      <c r="O80" s="101">
        <v>50.887805322639458</v>
      </c>
      <c r="P80" s="101">
        <v>43.793806216554707</v>
      </c>
      <c r="Q80" s="101">
        <v>55.890530949600212</v>
      </c>
      <c r="R80" s="101">
        <v>20.507148999999998</v>
      </c>
      <c r="S80" s="101">
        <v>20.506485000000001</v>
      </c>
      <c r="T80" s="101">
        <v>20.246044999999999</v>
      </c>
      <c r="U80" s="101">
        <v>20.392766000000002</v>
      </c>
      <c r="V80" s="115">
        <v>11.879573392935232</v>
      </c>
      <c r="W80" s="115">
        <v>10.231694241806295</v>
      </c>
      <c r="X80" s="115">
        <v>8.9884311091207643</v>
      </c>
      <c r="Y80" s="115">
        <v>10.565530149280656</v>
      </c>
      <c r="Z80" s="39">
        <v>32.76</v>
      </c>
      <c r="AA80" s="39">
        <v>32.74</v>
      </c>
      <c r="AB80" s="39">
        <v>32.79</v>
      </c>
      <c r="AC80" s="39">
        <v>32.799999999999997</v>
      </c>
      <c r="AD80" s="38"/>
      <c r="AE80" s="38"/>
      <c r="AF80" s="38"/>
      <c r="AG80" s="38"/>
      <c r="AH80" s="38"/>
      <c r="AI80" s="38"/>
      <c r="AJ80" s="38"/>
      <c r="AK80" s="38"/>
      <c r="AL80" s="38"/>
      <c r="AM80" s="38"/>
      <c r="AN80" s="38"/>
      <c r="AO80" s="38"/>
    </row>
    <row r="81" spans="1:41" ht="15">
      <c r="A81" s="14">
        <f t="shared" si="9"/>
        <v>-2</v>
      </c>
      <c r="B81" s="51"/>
      <c r="C81" s="50"/>
      <c r="D81" s="50"/>
      <c r="E81" s="50"/>
      <c r="F81" s="70">
        <v>23.771258580902003</v>
      </c>
      <c r="G81" s="71">
        <v>26.909269381300156</v>
      </c>
      <c r="H81" s="71">
        <v>24.651234271443666</v>
      </c>
      <c r="I81" s="71">
        <v>25.33222010490541</v>
      </c>
      <c r="J81" s="45">
        <v>20.7</v>
      </c>
      <c r="K81" s="45">
        <v>19</v>
      </c>
      <c r="L81" s="45">
        <v>18</v>
      </c>
      <c r="M81" s="45">
        <v>20.6</v>
      </c>
      <c r="N81" s="101">
        <v>24.075956026413177</v>
      </c>
      <c r="O81" s="101">
        <v>24.247702535958307</v>
      </c>
      <c r="P81" s="101">
        <v>31.635134818013281</v>
      </c>
      <c r="Q81" s="101">
        <v>24.752882755542331</v>
      </c>
      <c r="R81" s="101">
        <v>13.366337</v>
      </c>
      <c r="S81" s="101">
        <v>13.368435</v>
      </c>
      <c r="T81" s="101">
        <v>13.192945999999999</v>
      </c>
      <c r="U81" s="101">
        <v>13.256748</v>
      </c>
      <c r="V81" s="115">
        <v>8.1423487088886333</v>
      </c>
      <c r="W81" s="115">
        <v>9.2007838408200175</v>
      </c>
      <c r="X81" s="115">
        <v>7.9041478214281264</v>
      </c>
      <c r="Y81" s="115">
        <v>8.1835134032557342</v>
      </c>
      <c r="Z81" s="39">
        <v>18.63</v>
      </c>
      <c r="AA81" s="39">
        <v>18.739999999999998</v>
      </c>
      <c r="AB81" s="39">
        <v>18.59</v>
      </c>
      <c r="AC81" s="39">
        <v>18.690000000000001</v>
      </c>
      <c r="AD81" s="38"/>
      <c r="AE81" s="38"/>
      <c r="AF81" s="38"/>
      <c r="AG81" s="38"/>
      <c r="AH81" s="38"/>
      <c r="AI81" s="38"/>
      <c r="AJ81" s="38"/>
      <c r="AK81" s="38"/>
      <c r="AL81" s="38"/>
      <c r="AM81" s="38"/>
      <c r="AN81" s="38"/>
      <c r="AO81" s="38"/>
    </row>
    <row r="82" spans="1:41">
      <c r="A82" s="14">
        <f t="shared" si="9"/>
        <v>-1</v>
      </c>
      <c r="B82" s="52"/>
      <c r="C82" s="52"/>
      <c r="D82" s="52"/>
      <c r="E82" s="52"/>
      <c r="F82" s="70">
        <v>14.472907160320791</v>
      </c>
      <c r="G82" s="71">
        <v>15.067687057241843</v>
      </c>
      <c r="H82" s="71">
        <v>14.793164627883089</v>
      </c>
      <c r="I82" s="71">
        <v>14.280764766345278</v>
      </c>
      <c r="J82" s="45">
        <v>15.2</v>
      </c>
      <c r="K82" s="45">
        <v>15</v>
      </c>
      <c r="L82" s="45">
        <v>14.3</v>
      </c>
      <c r="M82" s="45">
        <v>12.4</v>
      </c>
      <c r="N82" s="101">
        <v>16.151543952599543</v>
      </c>
      <c r="O82" s="101">
        <v>23.677714539138147</v>
      </c>
      <c r="P82" s="101">
        <v>22.74270812621404</v>
      </c>
      <c r="Q82" s="101">
        <v>16.599635689136207</v>
      </c>
      <c r="R82" s="101">
        <v>9.8531186000000002</v>
      </c>
      <c r="S82" s="101">
        <v>9.8565626000000002</v>
      </c>
      <c r="T82" s="101">
        <v>9.7250510000000006</v>
      </c>
      <c r="U82" s="101">
        <v>9.7558819000000003</v>
      </c>
      <c r="V82" s="115">
        <v>6.3129464003539599</v>
      </c>
      <c r="W82" s="115">
        <v>6.7244415276700558</v>
      </c>
      <c r="X82" s="115">
        <v>6.7186938286399043</v>
      </c>
      <c r="Y82" s="115">
        <v>6.6546863500584443</v>
      </c>
      <c r="Z82" s="39">
        <v>12.17</v>
      </c>
      <c r="AA82" s="39">
        <v>12.23</v>
      </c>
      <c r="AB82" s="39">
        <v>12.27</v>
      </c>
      <c r="AC82" s="39">
        <v>12.27</v>
      </c>
      <c r="AD82" s="38"/>
      <c r="AE82" s="38"/>
      <c r="AF82" s="38"/>
      <c r="AG82" s="38"/>
      <c r="AH82" s="38"/>
      <c r="AI82" s="38"/>
      <c r="AJ82" s="38"/>
      <c r="AK82" s="38"/>
      <c r="AL82" s="38"/>
      <c r="AM82" s="38"/>
      <c r="AN82" s="38"/>
      <c r="AO82" s="38"/>
    </row>
    <row r="83" spans="1:41">
      <c r="A83" s="14">
        <f t="shared" si="9"/>
        <v>0</v>
      </c>
      <c r="B83" s="52"/>
      <c r="C83" s="52"/>
      <c r="D83" s="52"/>
      <c r="E83" s="52"/>
      <c r="F83" s="70">
        <v>10.21274229696669</v>
      </c>
      <c r="G83" s="71">
        <v>9.8966761569756159</v>
      </c>
      <c r="H83" s="71">
        <v>9.716400581235149</v>
      </c>
      <c r="I83" s="71">
        <v>9.5913211438332464</v>
      </c>
      <c r="J83" s="45">
        <v>10.1</v>
      </c>
      <c r="K83" s="45">
        <v>11.1</v>
      </c>
      <c r="L83" s="45">
        <v>11.45</v>
      </c>
      <c r="M83" s="45">
        <v>11.4</v>
      </c>
      <c r="N83" s="101">
        <v>11.678032905910877</v>
      </c>
      <c r="O83" s="101">
        <v>12.462997375428646</v>
      </c>
      <c r="P83" s="101">
        <v>15.928041346408694</v>
      </c>
      <c r="Q83" s="101">
        <v>11.89705257465137</v>
      </c>
      <c r="R83" s="101">
        <v>7.9777269999999998</v>
      </c>
      <c r="S83" s="101">
        <v>7.9816361999999996</v>
      </c>
      <c r="T83" s="101">
        <v>7.8809475000000004</v>
      </c>
      <c r="U83" s="101">
        <v>7.9020682999999998</v>
      </c>
      <c r="V83" s="115">
        <v>5.6010215198622353</v>
      </c>
      <c r="W83" s="115">
        <v>5.5913931385778293</v>
      </c>
      <c r="X83" s="115">
        <v>5.5507383211550412</v>
      </c>
      <c r="Y83" s="115">
        <v>5.1138205543248274</v>
      </c>
      <c r="Z83" s="39">
        <v>9.1</v>
      </c>
      <c r="AA83" s="39">
        <v>9.1999999999999993</v>
      </c>
      <c r="AB83" s="39">
        <v>9.1199999999999992</v>
      </c>
      <c r="AC83" s="39">
        <v>9.26</v>
      </c>
      <c r="AD83" s="38"/>
      <c r="AE83" s="38"/>
      <c r="AF83" s="38"/>
      <c r="AG83" s="38"/>
      <c r="AH83" s="38"/>
      <c r="AI83" s="38"/>
      <c r="AJ83" s="38"/>
      <c r="AK83" s="38"/>
      <c r="AL83" s="38"/>
      <c r="AM83" s="38"/>
      <c r="AN83" s="38"/>
      <c r="AO83" s="38"/>
    </row>
    <row r="84" spans="1:41" ht="15">
      <c r="A84" s="14">
        <f t="shared" si="9"/>
        <v>1</v>
      </c>
      <c r="B84" s="52">
        <v>10.000272963013511</v>
      </c>
      <c r="C84" s="52">
        <v>9.9898548746644842</v>
      </c>
      <c r="D84" s="52">
        <v>10.000272963013511</v>
      </c>
      <c r="E84" s="52">
        <v>10.000272963013511</v>
      </c>
      <c r="F84" s="72">
        <v>7.8416249793854105</v>
      </c>
      <c r="G84" s="73">
        <v>7.7718987987126784</v>
      </c>
      <c r="H84" s="73">
        <v>7.353357181344669</v>
      </c>
      <c r="I84" s="73">
        <v>7.7167632305478868</v>
      </c>
      <c r="J84" s="45">
        <v>8.1</v>
      </c>
      <c r="K84" s="45">
        <v>8</v>
      </c>
      <c r="L84" s="45">
        <v>7.8</v>
      </c>
      <c r="M84" s="45">
        <v>11.6</v>
      </c>
      <c r="N84" s="101">
        <v>9.233693196289634</v>
      </c>
      <c r="O84" s="101">
        <v>8.7502608899572039</v>
      </c>
      <c r="P84" s="101">
        <v>12.798178370770179</v>
      </c>
      <c r="Q84" s="101">
        <v>9.739897278985902</v>
      </c>
      <c r="R84" s="101">
        <v>6.6778478000000003</v>
      </c>
      <c r="S84" s="101">
        <v>6.6820233</v>
      </c>
      <c r="T84" s="101">
        <v>6.6077380000000003</v>
      </c>
      <c r="U84" s="101">
        <v>6.6323150999999996</v>
      </c>
      <c r="V84" s="115">
        <v>4.611282214152288</v>
      </c>
      <c r="W84" s="115">
        <v>4.646629631322428</v>
      </c>
      <c r="X84" s="115">
        <v>4.6233751063794282</v>
      </c>
      <c r="Y84" s="115">
        <v>4.6139750711285732</v>
      </c>
      <c r="Z84" s="39">
        <v>7.27</v>
      </c>
      <c r="AA84" s="39">
        <v>7.26</v>
      </c>
      <c r="AB84" s="39">
        <v>7.35</v>
      </c>
      <c r="AC84" s="39">
        <v>7.39</v>
      </c>
      <c r="AD84" s="38"/>
      <c r="AE84" s="38"/>
      <c r="AF84" s="38"/>
      <c r="AG84" s="38"/>
      <c r="AH84" s="38"/>
      <c r="AI84" s="38"/>
      <c r="AJ84" s="38"/>
      <c r="AK84" s="38"/>
      <c r="AL84" s="38"/>
      <c r="AM84" s="38"/>
      <c r="AN84" s="38"/>
      <c r="AO84" s="38"/>
    </row>
    <row r="85" spans="1:41" ht="15">
      <c r="A85" s="14">
        <f t="shared" si="9"/>
        <v>2</v>
      </c>
      <c r="B85" s="52">
        <v>8.8163342503438784</v>
      </c>
      <c r="C85" s="52">
        <v>8.8727647867950488</v>
      </c>
      <c r="D85" s="52">
        <v>8.8163342503438784</v>
      </c>
      <c r="E85" s="52">
        <v>8.8163342503438784</v>
      </c>
      <c r="F85" s="72">
        <v>6.6093861766809727</v>
      </c>
      <c r="G85" s="73">
        <v>6.3932271617430327</v>
      </c>
      <c r="H85" s="73">
        <v>6.57920030757401</v>
      </c>
      <c r="I85" s="73">
        <v>6.5175699358874812</v>
      </c>
      <c r="J85" s="45">
        <v>6.1</v>
      </c>
      <c r="K85" s="45">
        <v>7.1</v>
      </c>
      <c r="L85" s="45">
        <v>6.9</v>
      </c>
      <c r="M85" s="45">
        <v>7.8</v>
      </c>
      <c r="N85" s="101">
        <v>8.3573182376210617</v>
      </c>
      <c r="O85" s="101">
        <v>9.0779948541275992</v>
      </c>
      <c r="P85" s="101">
        <v>7.3479740972665351</v>
      </c>
      <c r="Q85" s="101">
        <v>8.2630188014396815</v>
      </c>
      <c r="R85" s="101">
        <v>5.6568940000000003</v>
      </c>
      <c r="S85" s="101">
        <v>5.6612193</v>
      </c>
      <c r="T85" s="101">
        <v>5.6074839000000001</v>
      </c>
      <c r="U85" s="101">
        <v>5.6372597999999998</v>
      </c>
      <c r="V85" s="115">
        <v>4.1749180166978581</v>
      </c>
      <c r="W85" s="115">
        <v>3.9968370117596641</v>
      </c>
      <c r="X85" s="115">
        <v>4.0735880349376652</v>
      </c>
      <c r="Y85" s="115">
        <v>4.0812495188622728</v>
      </c>
      <c r="Z85" s="39">
        <v>6.16</v>
      </c>
      <c r="AA85" s="39">
        <v>6.2</v>
      </c>
      <c r="AB85" s="39">
        <v>6.09</v>
      </c>
      <c r="AC85" s="39">
        <v>6.29</v>
      </c>
      <c r="AD85" s="38"/>
      <c r="AE85" s="38"/>
      <c r="AF85" s="38"/>
      <c r="AG85" s="38"/>
      <c r="AH85" s="38"/>
      <c r="AI85" s="38"/>
      <c r="AJ85" s="38"/>
      <c r="AK85" s="38"/>
      <c r="AL85" s="38"/>
      <c r="AM85" s="38"/>
      <c r="AN85" s="38"/>
      <c r="AO85" s="38"/>
    </row>
    <row r="86" spans="1:41" s="122" customFormat="1" ht="15">
      <c r="A86" s="116">
        <f t="shared" si="9"/>
        <v>3</v>
      </c>
      <c r="B86" s="117">
        <v>7.3019885063316883</v>
      </c>
      <c r="C86" s="117">
        <v>7.305879062198037</v>
      </c>
      <c r="D86" s="117">
        <v>7.3019885063316883</v>
      </c>
      <c r="E86" s="117">
        <v>7.3019885063316883</v>
      </c>
      <c r="F86" s="118">
        <v>5.6848189397205653</v>
      </c>
      <c r="G86" s="118">
        <v>5.6589962198413275</v>
      </c>
      <c r="H86" s="118">
        <v>5.6412218635770932</v>
      </c>
      <c r="I86" s="118">
        <v>5.661421562761757</v>
      </c>
      <c r="J86" s="119">
        <v>6.2</v>
      </c>
      <c r="K86" s="119">
        <v>6.56</v>
      </c>
      <c r="L86" s="119">
        <v>5.76</v>
      </c>
      <c r="M86" s="119">
        <v>5.7</v>
      </c>
      <c r="N86" s="119">
        <v>7.307029868431492</v>
      </c>
      <c r="O86" s="119">
        <v>7.0887294373363625</v>
      </c>
      <c r="P86" s="119">
        <v>7.9981130204344746</v>
      </c>
      <c r="Q86" s="119">
        <v>7.3928297374948695</v>
      </c>
      <c r="R86" s="119">
        <v>4.8762933999999998</v>
      </c>
      <c r="S86" s="119">
        <v>4.8804302000000002</v>
      </c>
      <c r="T86" s="119">
        <v>4.8422581999999998</v>
      </c>
      <c r="U86" s="119">
        <v>4.8724053999999999</v>
      </c>
      <c r="V86" s="120">
        <v>3.5806976415459171</v>
      </c>
      <c r="W86" s="120">
        <v>3.6175894380486437</v>
      </c>
      <c r="X86" s="120">
        <v>3.5083462955810045</v>
      </c>
      <c r="Y86" s="120">
        <v>3.4672865121213068</v>
      </c>
      <c r="Z86" s="116">
        <v>5.36</v>
      </c>
      <c r="AA86" s="116">
        <v>5.38</v>
      </c>
      <c r="AB86" s="116">
        <v>5.21</v>
      </c>
      <c r="AC86" s="116">
        <v>5.25</v>
      </c>
      <c r="AD86" s="121"/>
      <c r="AE86" s="121"/>
      <c r="AF86" s="121"/>
      <c r="AG86" s="121"/>
      <c r="AH86" s="121"/>
      <c r="AI86" s="121"/>
      <c r="AJ86" s="121"/>
      <c r="AK86" s="121"/>
      <c r="AL86" s="121"/>
      <c r="AM86" s="121"/>
      <c r="AN86" s="121"/>
      <c r="AO86" s="121"/>
    </row>
    <row r="87" spans="1:41" s="122" customFormat="1" ht="15">
      <c r="A87" s="116">
        <f t="shared" si="9"/>
        <v>4</v>
      </c>
      <c r="B87" s="117">
        <v>6.0247696870887264</v>
      </c>
      <c r="C87" s="117">
        <v>6.05325188080693</v>
      </c>
      <c r="D87" s="117">
        <v>6.0247696870887264</v>
      </c>
      <c r="E87" s="117">
        <v>6.0247696870887264</v>
      </c>
      <c r="F87" s="118">
        <v>4.8619959687629777</v>
      </c>
      <c r="G87" s="118">
        <v>4.8468103249908632</v>
      </c>
      <c r="H87" s="118">
        <v>4.8461574962208767</v>
      </c>
      <c r="I87" s="118">
        <v>4.8598837564174735</v>
      </c>
      <c r="J87" s="119">
        <v>5</v>
      </c>
      <c r="K87" s="119">
        <v>4.75</v>
      </c>
      <c r="L87" s="119">
        <v>5.28</v>
      </c>
      <c r="M87" s="119">
        <v>4.8</v>
      </c>
      <c r="N87" s="119">
        <v>6.2143913736625445</v>
      </c>
      <c r="O87" s="119">
        <v>6.4858630618382822</v>
      </c>
      <c r="P87" s="119">
        <v>5.7394247422836351</v>
      </c>
      <c r="Q87" s="119">
        <v>6.256367331570873</v>
      </c>
      <c r="R87" s="119">
        <v>4.2485714999999997</v>
      </c>
      <c r="S87" s="119">
        <v>4.2521236</v>
      </c>
      <c r="T87" s="119">
        <v>4.2263316</v>
      </c>
      <c r="U87" s="119">
        <v>4.2500768000000004</v>
      </c>
      <c r="V87" s="120">
        <v>3.1551546855097024</v>
      </c>
      <c r="W87" s="120">
        <v>3.1341072666320824</v>
      </c>
      <c r="X87" s="120">
        <v>3.1888843638241098</v>
      </c>
      <c r="Y87" s="120">
        <v>3.1554441739037538</v>
      </c>
      <c r="Z87" s="116">
        <v>4.5599999999999996</v>
      </c>
      <c r="AA87" s="116">
        <v>4.58</v>
      </c>
      <c r="AB87" s="116">
        <v>4.6900000000000004</v>
      </c>
      <c r="AC87" s="116">
        <v>4.62</v>
      </c>
      <c r="AD87" s="121"/>
      <c r="AE87" s="121"/>
      <c r="AF87" s="121"/>
      <c r="AG87" s="121"/>
      <c r="AH87" s="121"/>
      <c r="AI87" s="121"/>
      <c r="AJ87" s="121"/>
      <c r="AK87" s="121"/>
      <c r="AL87" s="121"/>
      <c r="AM87" s="121"/>
      <c r="AN87" s="121"/>
      <c r="AO87" s="121"/>
    </row>
    <row r="88" spans="1:41" s="122" customFormat="1">
      <c r="A88" s="116">
        <f t="shared" si="9"/>
        <v>5</v>
      </c>
      <c r="B88" s="117">
        <v>5.1698304309471688</v>
      </c>
      <c r="C88" s="117">
        <v>5.1885189662495508</v>
      </c>
      <c r="D88" s="117">
        <v>5.1698304309471688</v>
      </c>
      <c r="E88" s="117">
        <v>5.1698304309471688</v>
      </c>
      <c r="F88" s="117">
        <v>4.2470874018695799</v>
      </c>
      <c r="G88" s="117">
        <v>4.2107208354915935</v>
      </c>
      <c r="H88" s="117">
        <v>4.1842869161638276</v>
      </c>
      <c r="I88" s="117">
        <v>4.2333122229259024</v>
      </c>
      <c r="J88" s="119">
        <v>3.95</v>
      </c>
      <c r="K88" s="119">
        <v>4</v>
      </c>
      <c r="L88" s="119">
        <v>4.3</v>
      </c>
      <c r="M88" s="119">
        <v>4.3</v>
      </c>
      <c r="N88" s="119">
        <v>5.078782865226966</v>
      </c>
      <c r="O88" s="119">
        <v>5.0882512001598634</v>
      </c>
      <c r="P88" s="119">
        <v>5.1510871321035117</v>
      </c>
      <c r="Q88" s="119">
        <v>5.4015780232630846</v>
      </c>
      <c r="R88" s="119">
        <v>3.7307328000000002</v>
      </c>
      <c r="S88" s="119">
        <v>3.7337560000000001</v>
      </c>
      <c r="T88" s="119">
        <v>3.7175864999999999</v>
      </c>
      <c r="U88" s="119">
        <v>3.7325073</v>
      </c>
      <c r="V88" s="120">
        <v>2.9802666990270361</v>
      </c>
      <c r="W88" s="120">
        <v>2.9845457527831201</v>
      </c>
      <c r="X88" s="120">
        <v>2.9281196622436672</v>
      </c>
      <c r="Y88" s="120">
        <v>2.9518786056156698</v>
      </c>
      <c r="Z88" s="116">
        <v>4</v>
      </c>
      <c r="AA88" s="116">
        <v>4.08</v>
      </c>
      <c r="AB88" s="116">
        <v>4.03</v>
      </c>
      <c r="AC88" s="116">
        <v>4.09</v>
      </c>
      <c r="AD88" s="121"/>
      <c r="AE88" s="121"/>
      <c r="AF88" s="121"/>
      <c r="AG88" s="121"/>
      <c r="AH88" s="121"/>
      <c r="AI88" s="121"/>
      <c r="AJ88" s="121"/>
      <c r="AK88" s="121"/>
      <c r="AL88" s="121"/>
      <c r="AM88" s="121"/>
      <c r="AN88" s="121"/>
      <c r="AO88" s="121"/>
    </row>
    <row r="89" spans="1:41">
      <c r="A89" s="14">
        <f t="shared" si="9"/>
        <v>6</v>
      </c>
      <c r="B89" s="52">
        <v>4.4383931385041171</v>
      </c>
      <c r="C89" s="52">
        <v>4.4287201830462966</v>
      </c>
      <c r="D89" s="52">
        <v>4.4383931385041171</v>
      </c>
      <c r="E89" s="52">
        <v>4.4383931385041171</v>
      </c>
      <c r="F89" s="70">
        <v>3.6636318506043901</v>
      </c>
      <c r="G89" s="71">
        <v>3.6689484488887936</v>
      </c>
      <c r="H89" s="71">
        <v>3.6115268845502246</v>
      </c>
      <c r="I89" s="71">
        <v>3.6899863812483216</v>
      </c>
      <c r="J89" s="45">
        <v>3.76</v>
      </c>
      <c r="K89" s="45">
        <v>3.7</v>
      </c>
      <c r="L89" s="45">
        <v>3.46</v>
      </c>
      <c r="M89" s="45">
        <v>3.35</v>
      </c>
      <c r="N89" s="101">
        <v>4.5323435857719749</v>
      </c>
      <c r="O89" s="101">
        <v>4.5142194834707325</v>
      </c>
      <c r="P89" s="101">
        <v>4.4662499999999996</v>
      </c>
      <c r="Q89" s="101">
        <v>4.4225690764238834</v>
      </c>
      <c r="R89" s="101">
        <v>3.3130120999999999</v>
      </c>
      <c r="S89" s="101">
        <v>3.3157307</v>
      </c>
      <c r="T89" s="101">
        <v>3.3062534000000001</v>
      </c>
      <c r="U89" s="101">
        <v>3.3148030999999998</v>
      </c>
      <c r="V89" s="115">
        <v>2.6565570093585955</v>
      </c>
      <c r="W89" s="115">
        <v>2.6224947722489542</v>
      </c>
      <c r="X89" s="115">
        <v>2.7159078377796488</v>
      </c>
      <c r="Y89" s="115">
        <v>2.6527055494796987</v>
      </c>
      <c r="Z89" s="39">
        <v>3.59</v>
      </c>
      <c r="AA89" s="39">
        <v>3.65</v>
      </c>
      <c r="AB89" s="39">
        <v>3.53</v>
      </c>
      <c r="AC89" s="39">
        <v>3.62</v>
      </c>
      <c r="AD89" s="38"/>
      <c r="AE89" s="38"/>
      <c r="AF89" s="38"/>
      <c r="AG89" s="38"/>
      <c r="AH89" s="38"/>
      <c r="AI89" s="38"/>
      <c r="AJ89" s="38"/>
      <c r="AK89" s="38"/>
      <c r="AL89" s="38"/>
      <c r="AM89" s="38"/>
      <c r="AN89" s="38"/>
      <c r="AO89" s="38"/>
    </row>
    <row r="90" spans="1:41" s="110" customFormat="1" ht="14.25">
      <c r="A90" s="103">
        <f t="shared" si="9"/>
        <v>7</v>
      </c>
      <c r="B90" s="104">
        <v>3.8620064249220594</v>
      </c>
      <c r="C90" s="104">
        <v>3.8577152408160362</v>
      </c>
      <c r="D90" s="104">
        <v>3.8620064249220594</v>
      </c>
      <c r="E90" s="104">
        <v>3.8620064249220594</v>
      </c>
      <c r="F90" s="105">
        <v>3.2020411842310117</v>
      </c>
      <c r="G90" s="106">
        <v>3.2377765476405207</v>
      </c>
      <c r="H90" s="106">
        <v>3.2293176416024116</v>
      </c>
      <c r="I90" s="106">
        <v>3.2256486469750447</v>
      </c>
      <c r="J90" s="107">
        <v>3.2</v>
      </c>
      <c r="K90" s="107">
        <v>3.25</v>
      </c>
      <c r="L90" s="107">
        <v>3.1</v>
      </c>
      <c r="M90" s="107">
        <v>3.2</v>
      </c>
      <c r="N90" s="107">
        <v>3.9994980749485105</v>
      </c>
      <c r="O90" s="107">
        <v>3.6785199010799587</v>
      </c>
      <c r="P90" s="107">
        <v>3.7418829373832292</v>
      </c>
      <c r="Q90" s="107">
        <v>3.8967017459259363</v>
      </c>
      <c r="R90" s="101">
        <v>2.9712776999999999</v>
      </c>
      <c r="S90" s="101">
        <v>2.9736018999999998</v>
      </c>
      <c r="T90" s="101">
        <v>2.9684522000000002</v>
      </c>
      <c r="U90" s="101">
        <v>2.9728444999999999</v>
      </c>
      <c r="V90" s="108">
        <v>2.4056731727772496</v>
      </c>
      <c r="W90" s="108">
        <v>2.3918054051081006</v>
      </c>
      <c r="X90" s="108">
        <v>2.410809869948229</v>
      </c>
      <c r="Y90" s="108">
        <v>2.3865958097568436</v>
      </c>
      <c r="Z90" s="109">
        <v>3.09</v>
      </c>
      <c r="AA90" s="109">
        <v>3.17</v>
      </c>
      <c r="AB90" s="109">
        <v>3.09</v>
      </c>
      <c r="AC90" s="109">
        <v>3.19</v>
      </c>
      <c r="AD90" s="108"/>
      <c r="AE90" s="108"/>
      <c r="AF90" s="108"/>
      <c r="AG90" s="108"/>
      <c r="AH90" s="108"/>
      <c r="AI90" s="108"/>
      <c r="AJ90" s="108"/>
      <c r="AK90" s="108"/>
      <c r="AL90" s="108"/>
      <c r="AM90" s="108"/>
      <c r="AN90" s="108"/>
      <c r="AO90" s="108"/>
    </row>
    <row r="91" spans="1:41" ht="15">
      <c r="A91" s="14">
        <f t="shared" si="9"/>
        <v>8</v>
      </c>
      <c r="B91" s="52">
        <v>3.3238346436723303</v>
      </c>
      <c r="C91" s="52">
        <v>3.3218970327162056</v>
      </c>
      <c r="D91" s="52">
        <v>3.3238346436723303</v>
      </c>
      <c r="E91" s="52">
        <v>3.3238346436723303</v>
      </c>
      <c r="F91" s="72">
        <v>2.8721946722323541</v>
      </c>
      <c r="G91" s="73">
        <v>2.8522916193504431</v>
      </c>
      <c r="H91" s="73">
        <v>2.846129304750407</v>
      </c>
      <c r="I91" s="73">
        <v>2.8500731076369363</v>
      </c>
      <c r="J91" s="45">
        <v>2.96</v>
      </c>
      <c r="K91" s="45">
        <v>2.8</v>
      </c>
      <c r="L91" s="45">
        <v>2.84</v>
      </c>
      <c r="M91" s="45">
        <v>2.86</v>
      </c>
      <c r="N91" s="101">
        <v>3.183943982595415</v>
      </c>
      <c r="O91" s="101">
        <v>3.414049333458554</v>
      </c>
      <c r="P91" s="101">
        <v>3.4439759874825713</v>
      </c>
      <c r="Q91" s="101">
        <v>3.2911141051009576</v>
      </c>
      <c r="R91" s="101">
        <v>2.6868430000000001</v>
      </c>
      <c r="S91" s="101">
        <v>2.6884934</v>
      </c>
      <c r="T91" s="101">
        <v>2.6857123999999999</v>
      </c>
      <c r="U91" s="101">
        <v>2.6879520000000001</v>
      </c>
      <c r="V91" s="115">
        <v>2.1838686020670433</v>
      </c>
      <c r="W91" s="115">
        <v>2.1893331101766424</v>
      </c>
      <c r="X91" s="115">
        <v>2.2366804884652103</v>
      </c>
      <c r="Y91" s="115">
        <v>2.1776892153663496</v>
      </c>
      <c r="Z91" s="39">
        <v>2.87</v>
      </c>
      <c r="AA91" s="39">
        <v>2.88</v>
      </c>
      <c r="AB91" s="39">
        <v>2.83</v>
      </c>
      <c r="AC91" s="39">
        <v>2.89</v>
      </c>
      <c r="AD91" s="38"/>
      <c r="AE91" s="38"/>
      <c r="AF91" s="38"/>
      <c r="AG91" s="38"/>
      <c r="AH91" s="38"/>
      <c r="AI91" s="38"/>
      <c r="AJ91" s="38"/>
      <c r="AK91" s="38"/>
      <c r="AL91" s="38"/>
      <c r="AM91" s="38"/>
      <c r="AN91" s="38"/>
      <c r="AO91" s="38"/>
    </row>
    <row r="92" spans="1:41" ht="15">
      <c r="A92" s="14">
        <f t="shared" si="9"/>
        <v>9</v>
      </c>
      <c r="B92" s="52">
        <v>2.8625823624383648</v>
      </c>
      <c r="C92" s="52">
        <v>2.8625823624383648</v>
      </c>
      <c r="D92" s="52">
        <v>2.8625823624383648</v>
      </c>
      <c r="E92" s="52">
        <v>2.8625823624383648</v>
      </c>
      <c r="F92" s="72">
        <v>2.562935517696308</v>
      </c>
      <c r="G92" s="73">
        <v>2.5769041028086859</v>
      </c>
      <c r="H92" s="73">
        <v>2.5868644555814053</v>
      </c>
      <c r="I92" s="73">
        <v>2.5614341476765476</v>
      </c>
      <c r="J92" s="45">
        <v>2.6</v>
      </c>
      <c r="K92" s="45">
        <v>2.57</v>
      </c>
      <c r="L92" s="45">
        <v>2.5299999999999998</v>
      </c>
      <c r="M92" s="45">
        <v>2.7</v>
      </c>
      <c r="N92" s="101">
        <v>2.9011735731183577</v>
      </c>
      <c r="O92" s="101">
        <v>3.1265427237202879</v>
      </c>
      <c r="P92" s="101">
        <v>2.9683245114535195</v>
      </c>
      <c r="Q92" s="101">
        <v>3.0769873405031496</v>
      </c>
      <c r="R92" s="101">
        <v>2.4500886999999998</v>
      </c>
      <c r="S92" s="101">
        <v>2.4510003</v>
      </c>
      <c r="T92" s="101">
        <v>2.4494853000000001</v>
      </c>
      <c r="U92" s="101">
        <v>2.4507029</v>
      </c>
      <c r="V92" s="115">
        <v>1.9911722202309408</v>
      </c>
      <c r="W92" s="115">
        <v>1.9952794784947669</v>
      </c>
      <c r="X92" s="115">
        <v>1.9970802882644092</v>
      </c>
      <c r="Y92" s="115">
        <v>2.0256587008817037</v>
      </c>
      <c r="Z92" s="39">
        <v>2.56</v>
      </c>
      <c r="AA92" s="39">
        <v>2.59</v>
      </c>
      <c r="AB92" s="39">
        <v>2.4900000000000002</v>
      </c>
      <c r="AC92" s="39">
        <v>2.54</v>
      </c>
      <c r="AD92" s="38"/>
      <c r="AE92" s="38"/>
      <c r="AF92" s="38"/>
      <c r="AG92" s="38"/>
      <c r="AH92" s="45"/>
      <c r="AI92" s="45"/>
      <c r="AJ92" s="45"/>
      <c r="AK92" s="45"/>
      <c r="AL92" s="45"/>
      <c r="AM92" s="45"/>
      <c r="AN92" s="45"/>
      <c r="AO92" s="45"/>
    </row>
    <row r="93" spans="1:41" ht="15">
      <c r="A93" s="14">
        <f t="shared" si="9"/>
        <v>10</v>
      </c>
      <c r="B93" s="52">
        <v>2.5309232240352881</v>
      </c>
      <c r="C93" s="52">
        <v>2.5309232240352881</v>
      </c>
      <c r="D93" s="52">
        <v>2.5309232240352881</v>
      </c>
      <c r="E93" s="52">
        <v>2.5309232240352881</v>
      </c>
      <c r="F93" s="72">
        <v>2.3415870162950974</v>
      </c>
      <c r="G93" s="73">
        <v>2.3338422542727124</v>
      </c>
      <c r="H93" s="73">
        <v>2.3607501053645161</v>
      </c>
      <c r="I93" s="73">
        <v>2.3471770705956039</v>
      </c>
      <c r="J93" s="45">
        <v>2.4</v>
      </c>
      <c r="K93" s="45">
        <v>2.4</v>
      </c>
      <c r="L93" s="45">
        <v>2.2999999999999998</v>
      </c>
      <c r="M93" s="45">
        <v>2.4500000000000002</v>
      </c>
      <c r="N93" s="101">
        <v>2.6254544302494121</v>
      </c>
      <c r="O93" s="101">
        <v>2.7328184627317027</v>
      </c>
      <c r="P93" s="101">
        <v>2.7515707216977496</v>
      </c>
      <c r="Q93" s="101">
        <v>2.7674906138151618</v>
      </c>
      <c r="R93" s="101">
        <v>2.2529555000000001</v>
      </c>
      <c r="S93" s="101">
        <v>2.253355</v>
      </c>
      <c r="T93" s="101">
        <v>2.2526989999999998</v>
      </c>
      <c r="U93" s="101">
        <v>2.2532252000000002</v>
      </c>
      <c r="V93" s="115">
        <v>1.8452600966274215</v>
      </c>
      <c r="W93" s="115">
        <v>1.8841580305452281</v>
      </c>
      <c r="X93" s="115">
        <v>1.8536256029710834</v>
      </c>
      <c r="Y93" s="115">
        <v>1.8846070930683771</v>
      </c>
      <c r="Z93" s="39">
        <v>2.33</v>
      </c>
      <c r="AA93" s="39">
        <v>2.4</v>
      </c>
      <c r="AB93" s="39">
        <v>2.46</v>
      </c>
      <c r="AC93" s="39">
        <v>2.29</v>
      </c>
      <c r="AD93" s="38"/>
      <c r="AE93" s="38"/>
      <c r="AF93" s="38"/>
      <c r="AG93" s="38"/>
      <c r="AH93" s="45"/>
      <c r="AI93" s="45"/>
      <c r="AJ93" s="45"/>
      <c r="AK93" s="45"/>
      <c r="AL93" s="45"/>
      <c r="AM93" s="45"/>
      <c r="AN93" s="45"/>
      <c r="AO93" s="45"/>
    </row>
    <row r="94" spans="1:41" ht="15">
      <c r="A94" s="14">
        <f t="shared" si="9"/>
        <v>11</v>
      </c>
      <c r="B94" s="52">
        <v>2.3056334169318635</v>
      </c>
      <c r="C94" s="52">
        <v>2.3056334169318635</v>
      </c>
      <c r="D94" s="52">
        <v>2.3056334169318635</v>
      </c>
      <c r="E94" s="52">
        <v>2.3056334169318635</v>
      </c>
      <c r="F94" s="72">
        <v>2.1595921014207624</v>
      </c>
      <c r="G94" s="73">
        <v>2.1465545549800997</v>
      </c>
      <c r="H94" s="73">
        <v>2.1653934017478411</v>
      </c>
      <c r="I94" s="73">
        <v>2.1515206557618849</v>
      </c>
      <c r="J94" s="45">
        <v>2.2000000000000002</v>
      </c>
      <c r="K94" s="45">
        <v>2.2000000000000002</v>
      </c>
      <c r="L94" s="45">
        <v>2.2000000000000002</v>
      </c>
      <c r="M94" s="45">
        <v>2.2000000000000002</v>
      </c>
      <c r="N94" s="101">
        <v>2.4557860423766482</v>
      </c>
      <c r="O94" s="101">
        <v>2.389204103167327</v>
      </c>
      <c r="P94" s="101">
        <v>2.5613383043251496</v>
      </c>
      <c r="Q94" s="101">
        <v>2.5364340468381994</v>
      </c>
      <c r="R94" s="101">
        <v>2.0857101</v>
      </c>
      <c r="S94" s="101">
        <v>2.0858091000000001</v>
      </c>
      <c r="T94" s="101">
        <v>2.0856482000000001</v>
      </c>
      <c r="U94" s="101">
        <v>2.0857771000000001</v>
      </c>
      <c r="V94" s="115">
        <v>1.7295257104670794</v>
      </c>
      <c r="W94" s="115">
        <v>1.697828033793334</v>
      </c>
      <c r="X94" s="115">
        <v>1.7310021032992757</v>
      </c>
      <c r="Y94" s="115">
        <v>1.7433101049156354</v>
      </c>
      <c r="Z94" s="39"/>
      <c r="AA94" s="39"/>
      <c r="AB94" s="39"/>
      <c r="AC94" s="39"/>
      <c r="AD94" s="38"/>
      <c r="AE94" s="38"/>
      <c r="AF94" s="38"/>
      <c r="AG94" s="38"/>
      <c r="AH94" s="45"/>
      <c r="AI94" s="45"/>
      <c r="AJ94" s="45"/>
      <c r="AK94" s="45"/>
      <c r="AL94" s="45"/>
      <c r="AM94" s="45"/>
      <c r="AN94" s="45"/>
      <c r="AO94" s="45"/>
    </row>
    <row r="95" spans="1:41">
      <c r="A95" s="14">
        <f t="shared" si="9"/>
        <v>12</v>
      </c>
      <c r="B95" s="52">
        <v>2.0777806618256869</v>
      </c>
      <c r="C95" s="52">
        <v>2.0777806618256869</v>
      </c>
      <c r="D95" s="52">
        <v>2.0777806618256869</v>
      </c>
      <c r="E95" s="52">
        <v>2.0777806618256869</v>
      </c>
      <c r="F95" s="70">
        <v>1.9803247200559133</v>
      </c>
      <c r="G95" s="71">
        <v>1.9948311513667312</v>
      </c>
      <c r="H95" s="71">
        <v>1.9948311513667312</v>
      </c>
      <c r="I95" s="71">
        <v>1.9808625675845593</v>
      </c>
      <c r="J95" s="45">
        <v>2.0299999999999998</v>
      </c>
      <c r="K95" s="45">
        <v>2</v>
      </c>
      <c r="L95" s="45">
        <v>2</v>
      </c>
      <c r="M95" s="45">
        <v>1.95</v>
      </c>
      <c r="N95" s="101">
        <v>2.2201295983122078</v>
      </c>
      <c r="O95" s="101">
        <v>2.2507338198079405</v>
      </c>
      <c r="P95" s="101">
        <v>2.2331223372864777</v>
      </c>
      <c r="Q95" s="101">
        <v>2.2938295747777149</v>
      </c>
      <c r="R95" s="101">
        <v>1.9415188000000001</v>
      </c>
      <c r="S95" s="101">
        <v>1.9415188000000001</v>
      </c>
      <c r="T95" s="101">
        <v>1.9415188000000001</v>
      </c>
      <c r="U95" s="101">
        <v>1.9415188000000001</v>
      </c>
      <c r="V95" s="115">
        <v>1.6035226129782731</v>
      </c>
      <c r="W95" s="115">
        <v>1.5984843713493362</v>
      </c>
      <c r="X95" s="115">
        <v>1.6205652540636069</v>
      </c>
      <c r="Y95" s="115">
        <v>1.6270114021252942</v>
      </c>
      <c r="Z95" s="39"/>
      <c r="AA95" s="39"/>
      <c r="AB95" s="39"/>
      <c r="AC95" s="39"/>
      <c r="AD95" s="38"/>
      <c r="AE95" s="38"/>
      <c r="AF95" s="38"/>
      <c r="AG95" s="38"/>
      <c r="AH95" s="45"/>
      <c r="AI95" s="45"/>
      <c r="AJ95" s="45"/>
      <c r="AK95" s="45"/>
      <c r="AL95" s="45"/>
      <c r="AM95" s="45"/>
      <c r="AN95" s="45"/>
      <c r="AO95" s="45"/>
    </row>
    <row r="96" spans="1:41">
      <c r="A96" s="14">
        <f t="shared" si="9"/>
        <v>13</v>
      </c>
      <c r="B96" s="52"/>
      <c r="C96" s="52"/>
      <c r="D96" s="52"/>
      <c r="E96" s="52"/>
      <c r="F96" s="50"/>
      <c r="G96" s="45"/>
      <c r="H96" s="45"/>
      <c r="I96" s="45"/>
      <c r="J96" s="45"/>
      <c r="K96" s="45"/>
      <c r="L96" s="45"/>
      <c r="M96" s="45"/>
      <c r="N96" s="45"/>
      <c r="O96" s="45"/>
      <c r="P96" s="45"/>
      <c r="Q96" s="45"/>
      <c r="R96" s="101">
        <v>1.8146091</v>
      </c>
      <c r="S96" s="101">
        <v>1.8146087</v>
      </c>
      <c r="T96" s="101">
        <v>1.8146093000000001</v>
      </c>
      <c r="U96" s="101">
        <v>1.8146088</v>
      </c>
      <c r="V96" s="8"/>
      <c r="W96" s="8"/>
      <c r="X96" s="8"/>
      <c r="Y96" s="8"/>
      <c r="Z96" s="39"/>
      <c r="AA96" s="39"/>
      <c r="AB96" s="39"/>
      <c r="AC96" s="39"/>
      <c r="AD96" s="38"/>
      <c r="AE96" s="38"/>
      <c r="AF96" s="38"/>
      <c r="AG96" s="38"/>
      <c r="AH96" s="45"/>
      <c r="AI96" s="45"/>
      <c r="AJ96" s="45"/>
      <c r="AK96" s="45"/>
      <c r="AL96" s="45"/>
      <c r="AM96" s="45"/>
      <c r="AN96" s="45"/>
      <c r="AO96" s="45"/>
    </row>
    <row r="97" spans="1:41">
      <c r="A97" s="14">
        <f t="shared" si="9"/>
        <v>14</v>
      </c>
      <c r="B97" s="52"/>
      <c r="C97" s="52"/>
      <c r="D97" s="52"/>
      <c r="E97" s="52"/>
      <c r="F97" s="50"/>
      <c r="G97" s="45"/>
      <c r="H97" s="45"/>
      <c r="I97" s="45"/>
      <c r="J97" s="45"/>
      <c r="K97" s="45"/>
      <c r="L97" s="45"/>
      <c r="M97" s="45"/>
      <c r="N97" s="45"/>
      <c r="O97" s="45"/>
      <c r="P97" s="45"/>
      <c r="Q97" s="45"/>
      <c r="R97" s="101">
        <v>1.7030780999999999</v>
      </c>
      <c r="S97" s="101">
        <v>1.7030776999999999</v>
      </c>
      <c r="T97" s="101">
        <v>1.7030783</v>
      </c>
      <c r="U97" s="101">
        <v>1.7030779</v>
      </c>
      <c r="V97" s="10"/>
      <c r="W97" s="10"/>
      <c r="X97" s="10"/>
      <c r="Y97" s="10"/>
      <c r="Z97" s="39"/>
      <c r="AA97" s="39"/>
      <c r="AB97" s="39"/>
      <c r="AC97" s="39"/>
      <c r="AD97" s="38"/>
      <c r="AE97" s="38"/>
      <c r="AF97" s="38"/>
      <c r="AG97" s="38"/>
      <c r="AH97" s="45"/>
      <c r="AI97" s="45"/>
      <c r="AJ97" s="45"/>
      <c r="AK97" s="45"/>
      <c r="AL97" s="45"/>
      <c r="AM97" s="45"/>
      <c r="AN97" s="45"/>
      <c r="AO97" s="45"/>
    </row>
    <row r="98" spans="1:41" ht="15">
      <c r="A98" s="14">
        <f t="shared" si="9"/>
        <v>15</v>
      </c>
      <c r="B98" s="52"/>
      <c r="C98" s="52"/>
      <c r="D98" s="52"/>
      <c r="E98" s="52"/>
      <c r="F98" s="51"/>
      <c r="G98" s="48"/>
      <c r="H98" s="48"/>
      <c r="I98" s="48"/>
      <c r="J98" s="45"/>
      <c r="K98" s="45"/>
      <c r="L98" s="45"/>
      <c r="M98" s="45"/>
      <c r="N98" s="45"/>
      <c r="O98" s="45"/>
      <c r="P98" s="45"/>
      <c r="Q98" s="45"/>
      <c r="R98" s="101"/>
      <c r="S98" s="101"/>
      <c r="T98" s="101"/>
      <c r="U98" s="101"/>
      <c r="V98" s="45"/>
      <c r="W98" s="45"/>
      <c r="X98" s="45"/>
      <c r="Y98" s="45"/>
      <c r="Z98" s="39"/>
      <c r="AA98" s="39"/>
      <c r="AB98" s="39"/>
      <c r="AC98" s="39"/>
      <c r="AD98" s="38"/>
      <c r="AE98" s="38"/>
      <c r="AF98" s="38"/>
      <c r="AG98" s="38"/>
      <c r="AH98" s="45"/>
      <c r="AI98" s="45"/>
      <c r="AJ98" s="45"/>
      <c r="AK98" s="45"/>
      <c r="AL98" s="45"/>
      <c r="AM98" s="45"/>
      <c r="AN98" s="45"/>
      <c r="AO98" s="45"/>
    </row>
    <row r="99" spans="1:41" ht="15">
      <c r="A99" s="14">
        <f t="shared" si="9"/>
        <v>16</v>
      </c>
      <c r="B99" s="51"/>
      <c r="C99" s="50"/>
      <c r="D99" s="50"/>
      <c r="E99" s="51"/>
      <c r="F99" s="51"/>
      <c r="G99" s="48"/>
      <c r="H99" s="48"/>
      <c r="I99" s="48"/>
      <c r="J99" s="45"/>
      <c r="K99" s="45"/>
      <c r="L99" s="45"/>
      <c r="M99" s="45"/>
      <c r="N99" s="45"/>
      <c r="O99" s="45"/>
      <c r="P99" s="45"/>
      <c r="Q99" s="45"/>
      <c r="R99" s="45"/>
      <c r="S99" s="45"/>
      <c r="T99" s="45"/>
      <c r="U99" s="45"/>
      <c r="V99" s="8"/>
      <c r="W99" s="8"/>
      <c r="X99" s="8"/>
      <c r="Y99" s="8"/>
      <c r="Z99" s="39"/>
      <c r="AA99" s="39"/>
      <c r="AB99" s="39"/>
      <c r="AC99" s="39"/>
      <c r="AD99" s="38"/>
      <c r="AE99" s="38"/>
      <c r="AF99" s="38"/>
      <c r="AG99" s="38"/>
      <c r="AH99" s="45"/>
      <c r="AI99" s="45"/>
      <c r="AJ99" s="45"/>
      <c r="AK99" s="45"/>
      <c r="AL99" s="45"/>
      <c r="AM99" s="45"/>
      <c r="AN99" s="45"/>
      <c r="AO99" s="45"/>
    </row>
    <row r="100" spans="1:41" ht="15">
      <c r="A100" s="14">
        <f t="shared" si="9"/>
        <v>17</v>
      </c>
      <c r="B100" s="48"/>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39"/>
      <c r="AA100" s="39"/>
      <c r="AB100" s="39"/>
      <c r="AC100" s="39"/>
      <c r="AD100" s="38"/>
      <c r="AE100" s="38"/>
      <c r="AF100" s="38"/>
      <c r="AG100" s="38"/>
      <c r="AH100" s="45"/>
      <c r="AI100" s="45"/>
      <c r="AJ100" s="45"/>
      <c r="AK100" s="45"/>
      <c r="AL100" s="45"/>
      <c r="AM100" s="45"/>
      <c r="AN100" s="45"/>
      <c r="AO100" s="45"/>
    </row>
    <row r="101" spans="1:41">
      <c r="A101" s="14">
        <f t="shared" si="9"/>
        <v>18</v>
      </c>
      <c r="B101" s="45"/>
      <c r="C101" s="45"/>
      <c r="D101" s="45"/>
      <c r="E101" s="45"/>
      <c r="F101" s="45"/>
      <c r="G101" s="45"/>
      <c r="H101" s="45"/>
      <c r="I101" s="45"/>
      <c r="J101" s="45"/>
      <c r="K101" s="45"/>
      <c r="L101" s="45"/>
      <c r="M101" s="45"/>
      <c r="N101" s="45"/>
      <c r="O101" s="45"/>
      <c r="P101" s="45"/>
      <c r="Q101" s="45"/>
      <c r="R101" s="45"/>
      <c r="S101" s="45"/>
      <c r="T101" s="45"/>
      <c r="U101" s="45"/>
      <c r="V101" s="38"/>
      <c r="W101" s="38"/>
      <c r="X101" s="38"/>
      <c r="Y101" s="38"/>
      <c r="Z101" s="45"/>
      <c r="AA101" s="45"/>
      <c r="AB101" s="45"/>
      <c r="AC101" s="45"/>
      <c r="AD101" s="38"/>
      <c r="AE101" s="38"/>
      <c r="AF101" s="38"/>
      <c r="AG101" s="38"/>
      <c r="AH101" s="45"/>
      <c r="AI101" s="45"/>
      <c r="AJ101" s="45"/>
      <c r="AK101" s="45"/>
      <c r="AL101" s="45"/>
      <c r="AM101" s="45"/>
      <c r="AN101" s="45"/>
      <c r="AO101" s="45"/>
    </row>
    <row r="102" spans="1:41">
      <c r="A102" s="14">
        <f t="shared" si="9"/>
        <v>19</v>
      </c>
      <c r="B102" s="45"/>
      <c r="C102" s="45"/>
      <c r="D102" s="45"/>
      <c r="E102" s="45"/>
      <c r="F102" s="45"/>
      <c r="G102" s="45"/>
      <c r="H102" s="45"/>
      <c r="I102" s="45"/>
      <c r="J102" s="45"/>
      <c r="K102" s="45"/>
      <c r="L102" s="45"/>
      <c r="M102" s="45"/>
      <c r="N102" s="45"/>
      <c r="O102" s="45"/>
      <c r="P102" s="45"/>
      <c r="Q102" s="45"/>
      <c r="R102" s="45"/>
      <c r="S102" s="45"/>
      <c r="T102" s="45"/>
      <c r="U102" s="45"/>
      <c r="V102" s="38"/>
      <c r="W102" s="38"/>
      <c r="X102" s="38"/>
      <c r="Y102" s="38"/>
      <c r="Z102" s="45"/>
      <c r="AA102" s="45"/>
      <c r="AB102" s="45"/>
      <c r="AC102" s="45"/>
      <c r="AD102" s="38"/>
      <c r="AE102" s="38"/>
      <c r="AF102" s="38"/>
      <c r="AG102" s="38"/>
      <c r="AH102" s="45"/>
      <c r="AI102" s="45"/>
      <c r="AJ102" s="45"/>
      <c r="AK102" s="45"/>
      <c r="AL102" s="45"/>
      <c r="AM102" s="45"/>
      <c r="AN102" s="45"/>
      <c r="AO102" s="45"/>
    </row>
    <row r="103" spans="1:41">
      <c r="A103" s="14">
        <f t="shared" si="9"/>
        <v>20</v>
      </c>
      <c r="B103" s="45"/>
      <c r="C103" s="45"/>
      <c r="D103" s="45"/>
      <c r="E103" s="45"/>
      <c r="F103" s="45"/>
      <c r="G103" s="45"/>
      <c r="H103" s="45"/>
      <c r="I103" s="45"/>
      <c r="J103" s="45"/>
      <c r="K103" s="45"/>
      <c r="L103" s="45"/>
      <c r="M103" s="45"/>
      <c r="N103" s="45"/>
      <c r="O103" s="45"/>
      <c r="P103" s="45"/>
      <c r="Q103" s="45"/>
      <c r="R103" s="45"/>
      <c r="S103" s="45"/>
      <c r="T103" s="45"/>
      <c r="U103" s="45"/>
      <c r="V103" s="38"/>
      <c r="W103" s="38"/>
      <c r="X103" s="38"/>
      <c r="Y103" s="38"/>
      <c r="Z103" s="45"/>
      <c r="AA103" s="45"/>
      <c r="AB103" s="45"/>
      <c r="AC103" s="45"/>
      <c r="AD103" s="38"/>
      <c r="AE103" s="38"/>
      <c r="AF103" s="38"/>
      <c r="AG103" s="38"/>
      <c r="AH103" s="45"/>
      <c r="AI103" s="45"/>
      <c r="AJ103" s="45"/>
      <c r="AK103" s="45"/>
      <c r="AL103" s="45"/>
      <c r="AM103" s="45"/>
      <c r="AN103" s="45"/>
      <c r="AO103" s="45"/>
    </row>
    <row r="104" spans="1:41">
      <c r="A104" s="14">
        <f t="shared" si="9"/>
        <v>21</v>
      </c>
      <c r="B104" s="45"/>
      <c r="C104" s="45"/>
      <c r="D104" s="45"/>
      <c r="E104" s="45"/>
      <c r="F104" s="45"/>
      <c r="G104" s="45"/>
      <c r="H104" s="45"/>
      <c r="I104" s="45"/>
      <c r="J104" s="45"/>
      <c r="K104" s="45"/>
      <c r="L104" s="45"/>
      <c r="M104" s="45"/>
      <c r="N104" s="45"/>
      <c r="O104" s="45"/>
      <c r="P104" s="45"/>
      <c r="Q104" s="45"/>
      <c r="R104" s="45"/>
      <c r="S104" s="45"/>
      <c r="T104" s="45"/>
      <c r="U104" s="45"/>
      <c r="V104" s="38"/>
      <c r="W104" s="38"/>
      <c r="X104" s="38"/>
      <c r="Y104" s="38"/>
      <c r="Z104" s="45"/>
      <c r="AA104" s="45"/>
      <c r="AB104" s="45"/>
      <c r="AC104" s="45"/>
      <c r="AD104" s="38"/>
      <c r="AE104" s="38"/>
      <c r="AF104" s="38"/>
      <c r="AG104" s="38"/>
      <c r="AH104" s="45"/>
      <c r="AI104" s="45"/>
      <c r="AJ104" s="45"/>
      <c r="AK104" s="45"/>
      <c r="AL104" s="45"/>
      <c r="AM104" s="45"/>
      <c r="AN104" s="45"/>
      <c r="AO104" s="45"/>
    </row>
    <row r="105" spans="1:41">
      <c r="A105" s="14">
        <f t="shared" si="9"/>
        <v>22</v>
      </c>
      <c r="B105" s="45"/>
      <c r="C105" s="45"/>
      <c r="D105" s="45"/>
      <c r="E105" s="45"/>
      <c r="F105" s="45"/>
      <c r="G105" s="45"/>
      <c r="H105" s="45"/>
      <c r="I105" s="45"/>
      <c r="J105" s="45"/>
      <c r="K105" s="45"/>
      <c r="L105" s="45"/>
      <c r="M105" s="45"/>
      <c r="N105" s="45"/>
      <c r="O105" s="45"/>
      <c r="P105" s="45"/>
      <c r="Q105" s="45"/>
      <c r="R105" s="45"/>
      <c r="S105" s="45"/>
      <c r="T105" s="45"/>
      <c r="U105" s="45"/>
      <c r="V105" s="38"/>
      <c r="W105" s="38"/>
      <c r="X105" s="38"/>
      <c r="Y105" s="38"/>
      <c r="Z105" s="45"/>
      <c r="AA105" s="45"/>
      <c r="AB105" s="45"/>
      <c r="AC105" s="45"/>
      <c r="AD105" s="38"/>
      <c r="AE105" s="38"/>
      <c r="AF105" s="38"/>
      <c r="AG105" s="38"/>
      <c r="AH105" s="45"/>
      <c r="AI105" s="45"/>
      <c r="AJ105" s="45"/>
      <c r="AK105" s="45"/>
      <c r="AL105" s="45"/>
      <c r="AM105" s="45"/>
      <c r="AN105" s="45"/>
      <c r="AO105" s="45"/>
    </row>
    <row r="106" spans="1:41">
      <c r="A106" s="14">
        <f t="shared" si="9"/>
        <v>23</v>
      </c>
      <c r="B106" s="45"/>
      <c r="C106" s="45"/>
      <c r="D106" s="45"/>
      <c r="E106" s="45"/>
      <c r="F106" s="45"/>
      <c r="G106" s="45"/>
      <c r="H106" s="45"/>
      <c r="I106" s="45"/>
      <c r="J106" s="45"/>
      <c r="K106" s="45"/>
      <c r="L106" s="45"/>
      <c r="M106" s="45"/>
      <c r="N106" s="45"/>
      <c r="O106" s="45"/>
      <c r="P106" s="45"/>
      <c r="Q106" s="45"/>
      <c r="R106" s="45"/>
      <c r="S106" s="45"/>
      <c r="T106" s="45"/>
      <c r="U106" s="45"/>
      <c r="V106" s="38"/>
      <c r="W106" s="38"/>
      <c r="X106" s="38"/>
      <c r="Y106" s="38"/>
      <c r="Z106" s="45"/>
      <c r="AA106" s="45"/>
      <c r="AB106" s="45"/>
      <c r="AC106" s="45"/>
      <c r="AD106" s="38"/>
      <c r="AE106" s="38"/>
      <c r="AF106" s="38"/>
      <c r="AG106" s="38"/>
      <c r="AH106" s="45"/>
      <c r="AI106" s="45"/>
      <c r="AJ106" s="45"/>
      <c r="AK106" s="45"/>
      <c r="AL106" s="45"/>
      <c r="AM106" s="45"/>
      <c r="AN106" s="45"/>
      <c r="AO106" s="45"/>
    </row>
    <row r="107" spans="1:41">
      <c r="A107" s="47"/>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row>
    <row r="108" spans="1:41">
      <c r="A108" s="47"/>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row>
    <row r="109" spans="1:41">
      <c r="A109" s="47"/>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row>
    <row r="110" spans="1:41">
      <c r="A110" s="47"/>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row>
    <row r="111" spans="1:41" ht="26.25">
      <c r="B111" s="138" t="s">
        <v>159</v>
      </c>
      <c r="C111" s="138"/>
      <c r="D111" s="138"/>
      <c r="E111" s="138"/>
      <c r="F111" s="138"/>
      <c r="G111" s="138"/>
      <c r="H111" s="138"/>
      <c r="I111" s="138"/>
      <c r="J111" s="138"/>
      <c r="K111" s="138"/>
      <c r="L111" s="138"/>
      <c r="M111" s="22"/>
      <c r="N111" s="22"/>
      <c r="O111" s="22"/>
      <c r="P111" s="22"/>
      <c r="Q111" s="22"/>
    </row>
    <row r="112" spans="1:41" ht="51">
      <c r="A112" s="11" t="s">
        <v>10</v>
      </c>
      <c r="B112" s="112" t="s">
        <v>151</v>
      </c>
      <c r="C112" s="112" t="s">
        <v>152</v>
      </c>
      <c r="D112" s="112" t="s">
        <v>153</v>
      </c>
      <c r="E112" s="112" t="s">
        <v>154</v>
      </c>
      <c r="F112" s="113" t="s">
        <v>155</v>
      </c>
      <c r="G112" s="113" t="s">
        <v>156</v>
      </c>
      <c r="H112" s="113" t="s">
        <v>157</v>
      </c>
      <c r="I112" s="114"/>
      <c r="J112" s="114"/>
      <c r="K112" s="114"/>
      <c r="L112" s="114"/>
      <c r="M112" s="22"/>
      <c r="N112" s="22"/>
      <c r="O112" s="22"/>
      <c r="P112" s="22"/>
      <c r="Q112" s="22"/>
      <c r="R112" s="23"/>
      <c r="S112" s="23"/>
      <c r="T112" s="23"/>
      <c r="U112" s="23"/>
    </row>
    <row r="113" spans="1:41">
      <c r="A113" s="14">
        <v>-6</v>
      </c>
      <c r="B113" s="101"/>
      <c r="C113" s="101">
        <v>1468.8</v>
      </c>
      <c r="D113" s="101"/>
      <c r="E113" s="101">
        <v>2518.8118811881186</v>
      </c>
      <c r="F113" s="111">
        <v>54211.200000000004</v>
      </c>
      <c r="G113" s="101">
        <v>51280</v>
      </c>
      <c r="H113" s="101"/>
      <c r="I113" s="101"/>
      <c r="J113" s="101"/>
      <c r="K113" s="101"/>
      <c r="L113" s="101"/>
      <c r="R113" s="23"/>
      <c r="S113" s="23"/>
      <c r="T113" s="23"/>
      <c r="U113" s="23"/>
    </row>
    <row r="114" spans="1:41">
      <c r="A114" s="14">
        <f>A113+1</f>
        <v>-5</v>
      </c>
      <c r="B114" s="101"/>
      <c r="C114" s="101">
        <v>3302.3999999999996</v>
      </c>
      <c r="D114" s="101"/>
      <c r="E114" s="101">
        <v>22309.30693069307</v>
      </c>
      <c r="F114" s="111">
        <v>109664</v>
      </c>
      <c r="G114" s="101">
        <v>114680</v>
      </c>
      <c r="H114" s="101"/>
      <c r="I114" s="101"/>
      <c r="J114" s="101"/>
      <c r="K114" s="101"/>
      <c r="L114" s="101"/>
      <c r="Z114" s="24"/>
      <c r="AA114" s="24"/>
      <c r="AB114" s="24"/>
      <c r="AC114" s="24"/>
    </row>
    <row r="115" spans="1:41">
      <c r="A115" s="14">
        <f t="shared" ref="A115:A147" si="10">A114+1</f>
        <v>-4</v>
      </c>
      <c r="B115" s="101"/>
      <c r="C115" s="101">
        <v>30412.799999999999</v>
      </c>
      <c r="D115" s="101"/>
      <c r="E115" s="101">
        <v>44095.841584158414</v>
      </c>
      <c r="F115" s="111">
        <v>180027</v>
      </c>
      <c r="G115" s="101">
        <v>243740</v>
      </c>
      <c r="H115" s="101"/>
      <c r="I115" s="101"/>
      <c r="J115" s="101"/>
      <c r="K115" s="101"/>
      <c r="L115" s="101"/>
      <c r="R115" s="16"/>
      <c r="S115" s="16"/>
      <c r="T115" s="16"/>
      <c r="U115" s="16"/>
      <c r="Z115" s="24"/>
      <c r="AA115" s="24"/>
      <c r="AB115" s="24"/>
      <c r="AC115" s="24"/>
    </row>
    <row r="116" spans="1:41">
      <c r="A116" s="14">
        <f t="shared" si="10"/>
        <v>-3</v>
      </c>
      <c r="B116" s="101"/>
      <c r="C116" s="101">
        <v>124234</v>
      </c>
      <c r="D116" s="101"/>
      <c r="E116" s="101">
        <v>110225.34653465346</v>
      </c>
      <c r="F116" s="111">
        <v>331985</v>
      </c>
      <c r="G116" s="101">
        <v>411620</v>
      </c>
      <c r="H116" s="101">
        <v>180193</v>
      </c>
      <c r="I116" s="101"/>
      <c r="J116" s="101"/>
      <c r="K116" s="101"/>
      <c r="L116" s="101"/>
      <c r="Z116" s="24"/>
      <c r="AA116" s="24"/>
      <c r="AB116" s="24"/>
      <c r="AC116" s="24"/>
    </row>
    <row r="117" spans="1:41">
      <c r="A117" s="14">
        <f t="shared" si="10"/>
        <v>-2</v>
      </c>
      <c r="B117" s="101"/>
      <c r="C117" s="101">
        <v>274301</v>
      </c>
      <c r="D117" s="101"/>
      <c r="E117" s="101">
        <v>244519.60396039608</v>
      </c>
      <c r="F117" s="111">
        <v>604127</v>
      </c>
      <c r="G117" s="101">
        <v>781110</v>
      </c>
      <c r="H117" s="101">
        <v>366542</v>
      </c>
      <c r="I117" s="101"/>
      <c r="J117" s="101"/>
      <c r="K117" s="101"/>
      <c r="L117" s="101"/>
      <c r="M117" s="25"/>
      <c r="N117" s="25"/>
      <c r="O117" s="25"/>
      <c r="P117" s="25"/>
      <c r="Q117" s="25"/>
      <c r="R117" s="26"/>
      <c r="S117" s="26"/>
      <c r="T117" s="26"/>
      <c r="U117" s="26"/>
      <c r="Z117" s="24"/>
      <c r="AA117" s="24"/>
      <c r="AB117" s="24"/>
      <c r="AC117" s="24"/>
    </row>
    <row r="118" spans="1:41">
      <c r="A118" s="14">
        <f t="shared" si="10"/>
        <v>-1</v>
      </c>
      <c r="B118" s="101"/>
      <c r="C118" s="101">
        <v>507994</v>
      </c>
      <c r="D118" s="101"/>
      <c r="E118" s="101">
        <v>382527.92079207924</v>
      </c>
      <c r="F118" s="111">
        <v>950479</v>
      </c>
      <c r="G118" s="101">
        <v>1265680</v>
      </c>
      <c r="H118" s="101">
        <v>608032</v>
      </c>
      <c r="I118" s="101"/>
      <c r="J118" s="101"/>
      <c r="K118" s="101"/>
      <c r="L118" s="101"/>
      <c r="M118" s="25"/>
      <c r="N118" s="25"/>
      <c r="O118" s="25"/>
      <c r="P118" s="25"/>
      <c r="Q118" s="25"/>
      <c r="R118" s="23"/>
      <c r="S118" s="23"/>
      <c r="T118" s="23"/>
      <c r="U118" s="23"/>
      <c r="Z118" s="24"/>
      <c r="AA118" s="24"/>
      <c r="AB118" s="24"/>
      <c r="AC118" s="24"/>
    </row>
    <row r="119" spans="1:41">
      <c r="A119" s="14">
        <f t="shared" si="10"/>
        <v>0</v>
      </c>
      <c r="B119" s="101"/>
      <c r="C119" s="101">
        <v>818314</v>
      </c>
      <c r="D119" s="101"/>
      <c r="E119" s="101">
        <v>697322.37623762374</v>
      </c>
      <c r="F119" s="111">
        <v>1325070</v>
      </c>
      <c r="G119" s="101">
        <v>1707260</v>
      </c>
      <c r="H119" s="101">
        <v>920034</v>
      </c>
      <c r="I119" s="101"/>
      <c r="J119" s="101"/>
      <c r="K119" s="101"/>
      <c r="L119" s="101"/>
      <c r="M119" s="25"/>
      <c r="N119" s="25"/>
      <c r="O119" s="25"/>
      <c r="P119" s="25"/>
      <c r="Q119" s="25"/>
      <c r="R119" s="23"/>
      <c r="S119" s="23"/>
      <c r="T119" s="23"/>
      <c r="U119" s="23"/>
      <c r="Z119" s="24"/>
      <c r="AA119" s="24"/>
      <c r="AB119" s="24"/>
      <c r="AC119" s="24"/>
    </row>
    <row r="120" spans="1:41">
      <c r="A120" s="14">
        <f t="shared" si="10"/>
        <v>1</v>
      </c>
      <c r="B120" s="101"/>
      <c r="C120" s="101">
        <v>1273370</v>
      </c>
      <c r="D120" s="101"/>
      <c r="E120" s="101">
        <v>1069295.0495049506</v>
      </c>
      <c r="F120" s="111">
        <v>1764820</v>
      </c>
      <c r="G120" s="101">
        <v>2392970</v>
      </c>
      <c r="H120" s="101">
        <v>1314439</v>
      </c>
      <c r="I120" s="101"/>
      <c r="J120" s="101"/>
      <c r="K120" s="101"/>
      <c r="L120" s="101"/>
      <c r="M120" s="25"/>
      <c r="N120" s="25"/>
      <c r="O120" s="25"/>
      <c r="P120" s="25"/>
      <c r="Q120" s="25"/>
      <c r="R120" s="23"/>
      <c r="S120" s="23"/>
      <c r="T120" s="23"/>
      <c r="U120" s="23"/>
      <c r="Z120" s="24"/>
      <c r="AA120" s="24"/>
      <c r="AB120" s="24"/>
      <c r="AC120" s="24"/>
    </row>
    <row r="121" spans="1:41">
      <c r="A121" s="14">
        <f t="shared" si="10"/>
        <v>2</v>
      </c>
      <c r="B121" s="101"/>
      <c r="C121" s="101">
        <v>1789440</v>
      </c>
      <c r="D121" s="101"/>
      <c r="E121" s="101">
        <v>1442130.2970297029</v>
      </c>
      <c r="F121" s="111">
        <v>2303270</v>
      </c>
      <c r="G121" s="101">
        <v>2954870</v>
      </c>
      <c r="H121" s="101">
        <v>1856586</v>
      </c>
      <c r="I121" s="101"/>
      <c r="J121" s="101"/>
      <c r="K121" s="101"/>
      <c r="L121" s="101"/>
      <c r="M121" s="25"/>
      <c r="N121" s="25"/>
      <c r="O121" s="25"/>
      <c r="P121" s="25"/>
      <c r="Q121" s="25"/>
      <c r="R121" s="23"/>
      <c r="S121" s="23"/>
      <c r="T121" s="23"/>
      <c r="U121" s="23"/>
      <c r="Z121" s="24"/>
      <c r="AA121" s="24"/>
      <c r="AB121" s="24"/>
      <c r="AC121" s="24"/>
    </row>
    <row r="122" spans="1:41">
      <c r="A122" s="14">
        <f t="shared" si="10"/>
        <v>3</v>
      </c>
      <c r="B122" s="101"/>
      <c r="C122" s="101">
        <v>2342590</v>
      </c>
      <c r="D122" s="101"/>
      <c r="E122" s="101">
        <v>1842629.7029702968</v>
      </c>
      <c r="F122" s="111">
        <v>2889390</v>
      </c>
      <c r="G122" s="101">
        <v>3749490</v>
      </c>
      <c r="H122" s="101">
        <v>2416578</v>
      </c>
      <c r="I122" s="101"/>
      <c r="J122" s="101"/>
      <c r="K122" s="101"/>
      <c r="L122" s="101"/>
      <c r="M122" s="25"/>
      <c r="N122" s="25"/>
      <c r="O122" s="25"/>
      <c r="P122" s="25"/>
      <c r="Q122" s="25"/>
      <c r="R122" s="23"/>
      <c r="S122" s="23"/>
      <c r="T122" s="23"/>
      <c r="U122" s="23"/>
      <c r="Z122" s="24"/>
      <c r="AA122" s="24"/>
      <c r="AB122" s="24"/>
      <c r="AC122" s="24"/>
    </row>
    <row r="123" spans="1:41">
      <c r="A123" s="14">
        <f t="shared" si="10"/>
        <v>4</v>
      </c>
      <c r="B123" s="101"/>
      <c r="C123" s="101">
        <v>2961870</v>
      </c>
      <c r="D123" s="101"/>
      <c r="E123" s="101">
        <v>2370314.8514851481</v>
      </c>
      <c r="F123" s="111">
        <v>3472130</v>
      </c>
      <c r="G123" s="101">
        <v>4561190</v>
      </c>
      <c r="H123" s="101">
        <v>3109272</v>
      </c>
      <c r="I123" s="101"/>
      <c r="J123" s="101"/>
      <c r="K123" s="101"/>
      <c r="L123" s="101"/>
      <c r="M123" s="25"/>
      <c r="N123" s="25"/>
      <c r="O123" s="25"/>
      <c r="P123" s="25"/>
      <c r="Q123" s="25"/>
      <c r="R123" s="23"/>
      <c r="S123" s="23"/>
      <c r="T123" s="23"/>
      <c r="U123" s="23"/>
      <c r="Z123" s="24"/>
      <c r="AA123" s="24"/>
      <c r="AB123" s="24"/>
      <c r="AC123" s="24"/>
    </row>
    <row r="124" spans="1:41">
      <c r="A124" s="14">
        <f t="shared" si="10"/>
        <v>5</v>
      </c>
      <c r="B124" s="101"/>
      <c r="C124" s="101">
        <v>3552670</v>
      </c>
      <c r="D124" s="101"/>
      <c r="E124" s="101">
        <v>2936032.8712871289</v>
      </c>
      <c r="F124" s="111">
        <v>4051409.9999999995</v>
      </c>
      <c r="G124" s="101">
        <v>5109130</v>
      </c>
      <c r="H124" s="101">
        <v>3785784</v>
      </c>
      <c r="I124" s="101"/>
      <c r="J124" s="101"/>
      <c r="K124" s="101"/>
      <c r="L124" s="101"/>
      <c r="M124" s="25"/>
      <c r="N124" s="25"/>
      <c r="O124" s="25"/>
      <c r="P124" s="25"/>
      <c r="Q124" s="25"/>
      <c r="Z124" s="27"/>
      <c r="AA124" s="27"/>
      <c r="AB124" s="27"/>
      <c r="AC124" s="27"/>
    </row>
    <row r="125" spans="1:41">
      <c r="A125" s="14">
        <f t="shared" si="10"/>
        <v>6</v>
      </c>
      <c r="B125" s="101"/>
      <c r="C125" s="101">
        <v>4210030</v>
      </c>
      <c r="D125" s="101"/>
      <c r="E125" s="101">
        <v>3464946.5346534653</v>
      </c>
      <c r="F125" s="111">
        <v>4650900</v>
      </c>
      <c r="G125" s="101">
        <v>5840620</v>
      </c>
      <c r="H125" s="101">
        <v>4311388</v>
      </c>
      <c r="I125" s="101"/>
      <c r="J125" s="101"/>
      <c r="K125" s="101"/>
      <c r="L125" s="101"/>
      <c r="M125" s="25"/>
      <c r="N125" s="25"/>
      <c r="O125" s="25"/>
      <c r="P125" s="25"/>
      <c r="Q125" s="25"/>
      <c r="V125" s="28"/>
      <c r="W125" s="28"/>
      <c r="X125" s="28"/>
      <c r="Y125" s="28"/>
      <c r="AH125" s="28"/>
      <c r="AI125" s="28"/>
      <c r="AJ125" s="28"/>
      <c r="AK125" s="28"/>
      <c r="AL125" s="28"/>
      <c r="AM125" s="28"/>
      <c r="AN125" s="28"/>
      <c r="AO125" s="28"/>
    </row>
    <row r="126" spans="1:41">
      <c r="A126" s="103">
        <f t="shared" si="10"/>
        <v>7</v>
      </c>
      <c r="B126" s="101"/>
      <c r="C126" s="101">
        <v>4881480</v>
      </c>
      <c r="D126" s="101"/>
      <c r="E126" s="101">
        <v>4097864.5544554456</v>
      </c>
      <c r="F126" s="111">
        <v>5255270</v>
      </c>
      <c r="G126" s="101">
        <v>6510290</v>
      </c>
      <c r="H126" s="101">
        <v>5085506</v>
      </c>
      <c r="I126" s="101"/>
      <c r="J126" s="101"/>
      <c r="K126" s="101"/>
      <c r="L126" s="101"/>
    </row>
    <row r="127" spans="1:41">
      <c r="A127" s="14">
        <f t="shared" si="10"/>
        <v>8</v>
      </c>
      <c r="B127" s="101"/>
      <c r="C127" s="101">
        <v>5466830</v>
      </c>
      <c r="D127" s="101"/>
      <c r="E127" s="101">
        <v>4728431.287128713</v>
      </c>
      <c r="F127" s="111">
        <v>5849210</v>
      </c>
      <c r="G127" s="101">
        <v>7186110</v>
      </c>
      <c r="H127" s="101">
        <v>5489059</v>
      </c>
      <c r="I127" s="101"/>
      <c r="J127" s="101"/>
      <c r="K127" s="101"/>
      <c r="L127" s="101"/>
    </row>
    <row r="128" spans="1:41">
      <c r="A128" s="14">
        <f t="shared" si="10"/>
        <v>9</v>
      </c>
      <c r="B128" s="101"/>
      <c r="C128" s="101">
        <v>6132070</v>
      </c>
      <c r="D128" s="101"/>
      <c r="E128" s="101">
        <v>5223948.1188118812</v>
      </c>
      <c r="F128" s="111">
        <v>6429930</v>
      </c>
      <c r="G128" s="101">
        <v>7895530</v>
      </c>
      <c r="H128" s="101">
        <v>6153750</v>
      </c>
      <c r="I128" s="101"/>
      <c r="J128" s="101"/>
      <c r="K128" s="101"/>
      <c r="L128" s="101"/>
    </row>
    <row r="129" spans="1:12">
      <c r="A129" s="14">
        <f t="shared" si="10"/>
        <v>10</v>
      </c>
      <c r="B129" s="101"/>
      <c r="C129" s="101">
        <v>6721039.9999999991</v>
      </c>
      <c r="D129" s="101"/>
      <c r="E129" s="101">
        <v>5794451.8811881188</v>
      </c>
      <c r="F129" s="111">
        <v>7005320</v>
      </c>
      <c r="G129" s="101">
        <v>8527600</v>
      </c>
      <c r="H129" s="101">
        <v>6761202</v>
      </c>
      <c r="I129" s="101"/>
      <c r="J129" s="101"/>
      <c r="K129" s="101"/>
      <c r="L129" s="101"/>
    </row>
    <row r="130" spans="1:12">
      <c r="A130" s="14">
        <f t="shared" si="10"/>
        <v>11</v>
      </c>
      <c r="B130" s="101"/>
      <c r="C130" s="101">
        <v>7293970.0000000009</v>
      </c>
      <c r="D130" s="101"/>
      <c r="E130" s="101">
        <v>6342502.574257426</v>
      </c>
      <c r="F130" s="111">
        <v>7575950</v>
      </c>
      <c r="G130" s="101">
        <v>9098240</v>
      </c>
      <c r="H130" s="101"/>
      <c r="I130" s="101"/>
      <c r="J130" s="101"/>
      <c r="K130" s="101"/>
      <c r="L130" s="101"/>
    </row>
    <row r="131" spans="1:12">
      <c r="A131" s="14">
        <f t="shared" si="10"/>
        <v>12</v>
      </c>
      <c r="B131" s="101"/>
      <c r="C131" s="101">
        <v>7955160</v>
      </c>
      <c r="D131" s="101"/>
      <c r="E131" s="101">
        <v>7004363.1683168299</v>
      </c>
      <c r="F131" s="111">
        <v>8142440.0000000009</v>
      </c>
      <c r="G131" s="101">
        <v>9813170</v>
      </c>
      <c r="H131" s="101"/>
      <c r="I131" s="101"/>
      <c r="J131" s="101"/>
      <c r="K131" s="101"/>
      <c r="L131" s="101"/>
    </row>
    <row r="132" spans="1:12">
      <c r="A132" s="14">
        <f t="shared" si="10"/>
        <v>13</v>
      </c>
      <c r="B132" s="101"/>
      <c r="C132" s="101"/>
      <c r="D132" s="101"/>
      <c r="E132" s="101"/>
      <c r="F132" s="111">
        <v>8712680</v>
      </c>
      <c r="G132" s="101"/>
      <c r="H132" s="101"/>
      <c r="I132" s="101"/>
      <c r="J132" s="101"/>
      <c r="K132" s="101"/>
      <c r="L132" s="101"/>
    </row>
    <row r="133" spans="1:12">
      <c r="A133" s="14">
        <f t="shared" si="10"/>
        <v>14</v>
      </c>
      <c r="B133" s="101"/>
      <c r="C133" s="101"/>
      <c r="D133" s="101"/>
      <c r="E133" s="101"/>
      <c r="F133" s="111">
        <v>9283860</v>
      </c>
      <c r="G133" s="101"/>
      <c r="H133" s="101"/>
      <c r="I133" s="101"/>
      <c r="J133" s="101"/>
      <c r="K133" s="101"/>
      <c r="L133" s="101"/>
    </row>
    <row r="134" spans="1:12">
      <c r="A134" s="14">
        <f t="shared" si="10"/>
        <v>15</v>
      </c>
      <c r="B134" s="101"/>
      <c r="C134" s="101"/>
      <c r="D134" s="101"/>
      <c r="E134" s="101"/>
      <c r="F134" s="111">
        <v>9840510</v>
      </c>
      <c r="G134" s="101"/>
      <c r="H134" s="101"/>
      <c r="I134" s="101"/>
      <c r="J134" s="101"/>
      <c r="K134" s="101"/>
      <c r="L134" s="101"/>
    </row>
    <row r="135" spans="1:12">
      <c r="A135" s="14">
        <f t="shared" si="10"/>
        <v>16</v>
      </c>
      <c r="B135" s="101"/>
      <c r="C135" s="101"/>
      <c r="D135" s="101"/>
      <c r="E135" s="101"/>
      <c r="F135" s="111">
        <v>10367200</v>
      </c>
      <c r="G135" s="101"/>
      <c r="H135" s="101"/>
      <c r="I135" s="101"/>
      <c r="J135" s="101"/>
      <c r="K135" s="101"/>
      <c r="L135" s="101"/>
    </row>
    <row r="136" spans="1:12">
      <c r="A136" s="14">
        <f t="shared" si="10"/>
        <v>17</v>
      </c>
      <c r="B136" s="101"/>
      <c r="C136" s="101"/>
      <c r="D136" s="101"/>
      <c r="E136" s="101"/>
      <c r="F136" s="111">
        <v>10869200</v>
      </c>
      <c r="G136" s="101"/>
      <c r="H136" s="101"/>
      <c r="I136" s="101"/>
      <c r="J136" s="101"/>
      <c r="K136" s="101"/>
      <c r="L136" s="101"/>
    </row>
    <row r="137" spans="1:12">
      <c r="A137" s="14">
        <f t="shared" si="10"/>
        <v>18</v>
      </c>
      <c r="B137" s="101"/>
      <c r="C137" s="101"/>
      <c r="D137" s="101"/>
      <c r="E137" s="101"/>
      <c r="F137" s="111">
        <v>11354400</v>
      </c>
      <c r="G137" s="101"/>
      <c r="H137" s="101"/>
      <c r="I137" s="101"/>
      <c r="J137" s="101"/>
      <c r="K137" s="101"/>
      <c r="L137" s="101"/>
    </row>
    <row r="138" spans="1:12">
      <c r="A138" s="14">
        <f t="shared" si="10"/>
        <v>19</v>
      </c>
      <c r="B138" s="101"/>
      <c r="C138" s="101"/>
      <c r="D138" s="101"/>
      <c r="E138" s="101"/>
      <c r="F138" s="111">
        <v>11810900</v>
      </c>
      <c r="G138" s="101"/>
      <c r="H138" s="101"/>
      <c r="I138" s="101"/>
      <c r="J138" s="101"/>
      <c r="K138" s="101"/>
      <c r="L138" s="101"/>
    </row>
    <row r="139" spans="1:12">
      <c r="A139" s="14">
        <f t="shared" si="10"/>
        <v>20</v>
      </c>
      <c r="B139" s="101"/>
      <c r="C139" s="101"/>
      <c r="D139" s="101"/>
      <c r="E139" s="101"/>
      <c r="F139" s="111">
        <v>12226900</v>
      </c>
      <c r="G139" s="101"/>
      <c r="H139" s="101"/>
      <c r="I139" s="101"/>
      <c r="J139" s="101"/>
      <c r="K139" s="101"/>
      <c r="L139" s="101"/>
    </row>
    <row r="140" spans="1:12">
      <c r="A140" s="14">
        <f t="shared" si="10"/>
        <v>21</v>
      </c>
      <c r="B140" s="101"/>
      <c r="C140" s="101"/>
      <c r="D140" s="101"/>
      <c r="E140" s="101"/>
      <c r="F140" s="111">
        <v>12610800</v>
      </c>
      <c r="G140" s="101"/>
      <c r="H140" s="101"/>
      <c r="I140" s="101"/>
      <c r="J140" s="101"/>
      <c r="K140" s="101"/>
      <c r="L140" s="101"/>
    </row>
    <row r="141" spans="1:12">
      <c r="A141" s="14">
        <f t="shared" si="10"/>
        <v>22</v>
      </c>
      <c r="B141" s="101"/>
      <c r="C141" s="101"/>
      <c r="D141" s="101"/>
      <c r="E141" s="101"/>
      <c r="F141" s="111">
        <v>12971800</v>
      </c>
      <c r="G141" s="101"/>
      <c r="H141" s="101"/>
      <c r="I141" s="101"/>
      <c r="J141" s="101"/>
      <c r="K141" s="101"/>
      <c r="L141" s="101"/>
    </row>
    <row r="142" spans="1:12">
      <c r="A142" s="14">
        <f t="shared" si="10"/>
        <v>23</v>
      </c>
      <c r="B142" s="101"/>
      <c r="C142" s="101"/>
      <c r="D142" s="101"/>
      <c r="E142" s="101"/>
      <c r="F142" s="111">
        <v>13298700</v>
      </c>
      <c r="G142" s="101"/>
      <c r="H142" s="101"/>
      <c r="I142" s="101"/>
      <c r="J142" s="101"/>
      <c r="K142" s="101"/>
      <c r="L142" s="101"/>
    </row>
    <row r="143" spans="1:12">
      <c r="A143" s="14">
        <f t="shared" si="10"/>
        <v>24</v>
      </c>
      <c r="B143" s="101"/>
      <c r="C143" s="101"/>
      <c r="D143" s="101"/>
      <c r="E143" s="101"/>
      <c r="F143" s="111">
        <v>13580500</v>
      </c>
      <c r="G143" s="101"/>
      <c r="H143" s="101"/>
      <c r="I143" s="101"/>
      <c r="J143" s="101"/>
      <c r="K143" s="101"/>
      <c r="L143" s="101"/>
    </row>
    <row r="144" spans="1:12">
      <c r="A144" s="14">
        <f t="shared" si="10"/>
        <v>25</v>
      </c>
      <c r="B144" s="101"/>
      <c r="C144" s="101"/>
      <c r="D144" s="101"/>
      <c r="E144" s="101"/>
      <c r="F144" s="111">
        <v>13826500</v>
      </c>
      <c r="G144" s="101"/>
      <c r="H144" s="101"/>
      <c r="I144" s="101"/>
      <c r="J144" s="101"/>
      <c r="K144" s="101"/>
      <c r="L144" s="101"/>
    </row>
    <row r="145" spans="1:12">
      <c r="A145" s="14">
        <f t="shared" si="10"/>
        <v>26</v>
      </c>
      <c r="B145" s="101"/>
      <c r="C145" s="101"/>
      <c r="D145" s="101"/>
      <c r="E145" s="101"/>
      <c r="F145" s="111">
        <v>14049500</v>
      </c>
      <c r="G145" s="101"/>
      <c r="H145" s="101"/>
      <c r="I145" s="101"/>
      <c r="J145" s="101"/>
      <c r="K145" s="101"/>
      <c r="L145" s="101"/>
    </row>
    <row r="146" spans="1:12">
      <c r="A146" s="14">
        <f t="shared" si="10"/>
        <v>27</v>
      </c>
      <c r="B146" s="101"/>
      <c r="C146" s="101"/>
      <c r="D146" s="101"/>
      <c r="E146" s="101"/>
      <c r="F146" s="111">
        <v>14243100</v>
      </c>
      <c r="G146" s="101"/>
      <c r="H146" s="101"/>
      <c r="I146" s="101"/>
      <c r="J146" s="101"/>
      <c r="K146" s="101"/>
      <c r="L146" s="101"/>
    </row>
    <row r="147" spans="1:12">
      <c r="A147" s="14">
        <f t="shared" si="10"/>
        <v>28</v>
      </c>
      <c r="B147" s="101"/>
      <c r="C147" s="101"/>
      <c r="D147" s="101"/>
      <c r="E147" s="101"/>
      <c r="F147" s="111">
        <v>14401500</v>
      </c>
      <c r="G147" s="101"/>
      <c r="H147" s="101"/>
      <c r="I147" s="101"/>
      <c r="J147" s="101"/>
      <c r="K147" s="101"/>
      <c r="L147" s="101"/>
    </row>
  </sheetData>
  <mergeCells count="23">
    <mergeCell ref="AH75:AK75"/>
    <mergeCell ref="AL75:AO75"/>
    <mergeCell ref="N75:Q75"/>
    <mergeCell ref="R75:U75"/>
    <mergeCell ref="V75:Y75"/>
    <mergeCell ref="Z75:AC75"/>
    <mergeCell ref="AD75:AG75"/>
    <mergeCell ref="B111:L111"/>
    <mergeCell ref="A33:AO33"/>
    <mergeCell ref="A74:AO74"/>
    <mergeCell ref="B36:E36"/>
    <mergeCell ref="F36:I36"/>
    <mergeCell ref="J36:M36"/>
    <mergeCell ref="N36:Q36"/>
    <mergeCell ref="R36:U36"/>
    <mergeCell ref="V36:Y36"/>
    <mergeCell ref="Z36:AC36"/>
    <mergeCell ref="AD36:AG36"/>
    <mergeCell ref="AH36:AK36"/>
    <mergeCell ref="AL36:AO36"/>
    <mergeCell ref="B75:E75"/>
    <mergeCell ref="F75:I75"/>
    <mergeCell ref="J75:M75"/>
  </mergeCells>
  <phoneticPr fontId="7" type="noConversion"/>
  <pageMargins left="0.75" right="0.75" top="1" bottom="1" header="0.5" footer="0.5"/>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dimension ref="A1:BP151"/>
  <sheetViews>
    <sheetView zoomScale="70" zoomScaleNormal="70" workbookViewId="0">
      <selection activeCell="I133" sqref="I133"/>
    </sheetView>
  </sheetViews>
  <sheetFormatPr defaultRowHeight="12.75"/>
  <cols>
    <col min="1" max="1" width="21.42578125" style="18" customWidth="1"/>
    <col min="2" max="2" width="10.28515625" style="18" customWidth="1"/>
    <col min="3" max="5" width="8.7109375" style="18" customWidth="1"/>
    <col min="6" max="9" width="8.7109375" style="17" customWidth="1"/>
    <col min="10" max="10" width="12.42578125" style="17" customWidth="1"/>
    <col min="11" max="11" width="8.7109375" style="17" customWidth="1"/>
    <col min="12" max="12" width="12" style="17" customWidth="1"/>
    <col min="13" max="13" width="11.140625" style="17" customWidth="1"/>
    <col min="14" max="14" width="8.7109375" style="17" customWidth="1"/>
    <col min="15" max="15" width="12" style="17" customWidth="1"/>
    <col min="16" max="17" width="8.7109375" style="17" customWidth="1"/>
    <col min="18" max="62" width="8.7109375" style="18" customWidth="1"/>
    <col min="63" max="16384" width="9.140625" style="18"/>
  </cols>
  <sheetData>
    <row r="1" spans="1:68" ht="15.75">
      <c r="A1" s="35"/>
    </row>
    <row r="2" spans="1:68" ht="15.75">
      <c r="A2" s="35"/>
    </row>
    <row r="3" spans="1:68">
      <c r="A3" s="29" t="s">
        <v>2</v>
      </c>
      <c r="B3" s="43" t="s">
        <v>30</v>
      </c>
      <c r="C3" s="43" t="s">
        <v>31</v>
      </c>
      <c r="D3" s="29"/>
      <c r="E3" s="29"/>
      <c r="F3" s="29"/>
      <c r="G3" s="29"/>
      <c r="H3" s="29"/>
      <c r="I3" s="43"/>
      <c r="J3" s="29"/>
      <c r="K3" s="29"/>
      <c r="L3" s="29"/>
      <c r="M3" s="29"/>
      <c r="R3" s="17"/>
      <c r="S3" s="17"/>
      <c r="T3" s="17"/>
      <c r="U3" s="17"/>
      <c r="AH3" s="14"/>
      <c r="AI3" s="14"/>
      <c r="AJ3" s="14"/>
      <c r="AK3" s="14"/>
      <c r="AL3" s="15"/>
      <c r="AM3" s="15"/>
      <c r="AN3" s="15"/>
      <c r="AO3" s="15"/>
      <c r="AP3" s="14"/>
      <c r="AQ3" s="14"/>
      <c r="AR3" s="14"/>
      <c r="AS3" s="14"/>
      <c r="AT3" s="14"/>
      <c r="AU3" s="14"/>
      <c r="AV3" s="16" t="s">
        <v>0</v>
      </c>
      <c r="AW3" s="33">
        <v>19608000</v>
      </c>
      <c r="AX3" s="16" t="s">
        <v>1</v>
      </c>
      <c r="AY3" s="16"/>
    </row>
    <row r="4" spans="1:68">
      <c r="A4" s="30">
        <v>0.7</v>
      </c>
      <c r="B4" s="34">
        <f>AVERAGE(B68:AO68)</f>
        <v>2.7211546642530431</v>
      </c>
      <c r="C4" s="49">
        <f>ABS(MAX(B68:AO68)-MIN(B68:AO68))</f>
        <v>3.1589081360011635</v>
      </c>
      <c r="D4" s="34"/>
      <c r="E4" s="34"/>
      <c r="F4" s="20"/>
      <c r="G4" s="20"/>
      <c r="H4" s="20"/>
      <c r="I4" s="20"/>
      <c r="J4" s="20"/>
      <c r="K4" s="20"/>
      <c r="L4" s="20"/>
      <c r="M4" s="20"/>
      <c r="AJ4" s="14"/>
      <c r="AK4" s="14"/>
      <c r="AL4" s="15"/>
      <c r="AM4" s="15"/>
      <c r="AV4" s="16" t="s">
        <v>3</v>
      </c>
      <c r="AW4" s="32">
        <f>A4*AW3</f>
        <v>13725600</v>
      </c>
      <c r="AX4" s="16" t="s">
        <v>1</v>
      </c>
      <c r="AY4" s="16"/>
      <c r="AZ4" s="16"/>
    </row>
    <row r="5" spans="1:68">
      <c r="A5" s="30">
        <v>0.75</v>
      </c>
      <c r="B5" s="34">
        <f t="shared" ref="B5:B7" si="0">AVERAGE(B69:AO69)</f>
        <v>3.3666967780830239</v>
      </c>
      <c r="C5" s="49">
        <f t="shared" ref="C5:C7" si="1">ABS(MAX(B69:AO69)-MIN(B69:AO69))</f>
        <v>2.9686887127582651</v>
      </c>
      <c r="D5" s="34"/>
      <c r="E5" s="34"/>
      <c r="F5" s="20"/>
      <c r="G5" s="20"/>
      <c r="H5" s="20"/>
      <c r="I5" s="20"/>
      <c r="J5" s="20"/>
      <c r="K5" s="20"/>
      <c r="L5" s="20"/>
      <c r="M5" s="20"/>
      <c r="AJ5" s="14"/>
      <c r="AK5" s="14"/>
      <c r="AL5" s="15"/>
      <c r="AM5" s="15"/>
      <c r="AV5" s="16"/>
      <c r="AW5" s="32">
        <f>A5*AW3</f>
        <v>14706000</v>
      </c>
      <c r="AX5" s="16" t="s">
        <v>1</v>
      </c>
      <c r="AY5" s="16"/>
      <c r="AZ5" s="16"/>
      <c r="BA5" s="16"/>
      <c r="BB5" s="32"/>
      <c r="BC5" s="32"/>
      <c r="BD5" s="16"/>
      <c r="BE5" s="16"/>
    </row>
    <row r="6" spans="1:68">
      <c r="A6" s="30">
        <v>0.8</v>
      </c>
      <c r="B6" s="34">
        <f t="shared" si="0"/>
        <v>4.0018149142167969</v>
      </c>
      <c r="C6" s="49">
        <f t="shared" si="1"/>
        <v>2.8416131400128672</v>
      </c>
      <c r="D6" s="20"/>
      <c r="E6" s="20"/>
      <c r="F6" s="20"/>
      <c r="G6" s="20"/>
      <c r="H6" s="20"/>
      <c r="I6" s="20"/>
      <c r="J6" s="20"/>
      <c r="K6" s="20"/>
      <c r="L6" s="20"/>
      <c r="M6" s="20"/>
      <c r="N6" s="20"/>
      <c r="O6" s="20"/>
      <c r="P6" s="20"/>
      <c r="Q6" s="20"/>
      <c r="AJ6" s="14"/>
      <c r="AK6" s="14"/>
      <c r="AL6" s="15"/>
      <c r="AM6" s="15"/>
      <c r="AW6" s="32">
        <f>A6*AW3</f>
        <v>15686400</v>
      </c>
      <c r="AX6" s="16" t="s">
        <v>1</v>
      </c>
    </row>
    <row r="7" spans="1:68">
      <c r="A7" s="19">
        <v>0.85</v>
      </c>
      <c r="B7" s="34">
        <f t="shared" si="0"/>
        <v>4.7008025491177703</v>
      </c>
      <c r="C7" s="49">
        <f t="shared" si="1"/>
        <v>2.6908025859762326</v>
      </c>
      <c r="F7" s="20"/>
      <c r="G7" s="20"/>
      <c r="H7" s="20"/>
      <c r="I7" s="20"/>
      <c r="J7" s="20"/>
      <c r="K7" s="20"/>
      <c r="L7" s="20"/>
      <c r="M7" s="20"/>
      <c r="N7" s="20"/>
      <c r="O7" s="20"/>
      <c r="P7" s="20"/>
      <c r="Q7" s="20"/>
      <c r="R7" s="21"/>
      <c r="S7" s="21"/>
      <c r="T7" s="21"/>
      <c r="U7" s="21"/>
      <c r="AJ7" s="14"/>
      <c r="AK7" s="14"/>
      <c r="AL7" s="15"/>
      <c r="AM7" s="15"/>
      <c r="AW7" s="32"/>
    </row>
    <row r="8" spans="1:68">
      <c r="A8" s="19"/>
      <c r="F8" s="20"/>
      <c r="G8" s="20"/>
      <c r="H8" s="20"/>
      <c r="I8" s="20"/>
      <c r="J8" s="20"/>
      <c r="K8" s="20"/>
      <c r="L8" s="20"/>
      <c r="M8" s="20"/>
      <c r="N8" s="20"/>
      <c r="O8" s="20"/>
      <c r="P8" s="20"/>
      <c r="Q8" s="20"/>
      <c r="R8" s="21"/>
      <c r="S8" s="21"/>
      <c r="T8" s="21"/>
      <c r="U8" s="21"/>
      <c r="AJ8" s="14"/>
      <c r="AK8" s="14"/>
      <c r="AL8" s="15"/>
      <c r="AM8" s="15"/>
    </row>
    <row r="9" spans="1:68">
      <c r="A9" s="19"/>
      <c r="F9" s="20"/>
      <c r="G9" s="20"/>
      <c r="H9" s="20"/>
      <c r="I9" s="20"/>
      <c r="J9" s="20"/>
      <c r="K9" s="20"/>
      <c r="L9" s="20"/>
      <c r="M9" s="20"/>
      <c r="N9" s="20"/>
      <c r="O9" s="20"/>
      <c r="P9" s="20"/>
      <c r="Q9" s="20"/>
      <c r="R9" s="21"/>
      <c r="S9" s="21"/>
      <c r="T9" s="21"/>
      <c r="U9" s="21"/>
      <c r="AJ9" s="14"/>
      <c r="AK9" s="14"/>
      <c r="AL9" s="15"/>
      <c r="AM9" s="15"/>
      <c r="BO9" s="14"/>
      <c r="BP9" s="14"/>
    </row>
    <row r="10" spans="1:68">
      <c r="A10" s="19"/>
      <c r="F10" s="20"/>
      <c r="G10" s="20"/>
      <c r="H10" s="20"/>
      <c r="I10" s="20"/>
      <c r="J10" s="20"/>
      <c r="K10" s="20"/>
      <c r="L10" s="20"/>
      <c r="M10" s="20"/>
      <c r="N10" s="20"/>
      <c r="O10" s="20"/>
      <c r="P10" s="20"/>
      <c r="Q10" s="20"/>
      <c r="R10" s="21"/>
      <c r="S10" s="21"/>
      <c r="T10" s="21"/>
      <c r="U10" s="21"/>
      <c r="AJ10" s="14"/>
      <c r="AK10" s="14"/>
      <c r="AL10" s="15"/>
      <c r="AM10" s="15"/>
      <c r="BO10" s="14"/>
      <c r="BP10" s="14"/>
    </row>
    <row r="11" spans="1:68">
      <c r="A11" s="19"/>
      <c r="F11" s="20"/>
      <c r="G11" s="20"/>
      <c r="H11" s="20"/>
      <c r="I11" s="20"/>
      <c r="J11" s="20"/>
      <c r="K11" s="20"/>
      <c r="L11" s="20"/>
      <c r="M11" s="20"/>
      <c r="N11" s="20"/>
      <c r="O11" s="20"/>
      <c r="P11" s="20"/>
      <c r="Q11" s="20"/>
      <c r="R11" s="21"/>
      <c r="S11" s="21"/>
      <c r="T11" s="21"/>
      <c r="U11" s="21"/>
      <c r="AJ11" s="14"/>
      <c r="AK11" s="14"/>
      <c r="AL11" s="15"/>
      <c r="AM11" s="15"/>
      <c r="BO11" s="14"/>
      <c r="BP11" s="14"/>
    </row>
    <row r="12" spans="1:68">
      <c r="A12" s="19"/>
      <c r="F12" s="20"/>
      <c r="G12" s="20"/>
      <c r="H12" s="20"/>
      <c r="I12" s="20"/>
      <c r="J12" s="20"/>
      <c r="K12" s="20"/>
      <c r="L12" s="20"/>
      <c r="M12" s="20"/>
      <c r="N12" s="20"/>
      <c r="O12" s="20"/>
      <c r="P12" s="20"/>
      <c r="Q12" s="20"/>
      <c r="R12" s="21"/>
      <c r="S12" s="21"/>
      <c r="T12" s="21"/>
      <c r="U12" s="21"/>
      <c r="AJ12" s="14"/>
      <c r="AK12" s="14"/>
      <c r="AL12" s="15"/>
      <c r="AM12" s="15"/>
      <c r="BO12" s="14"/>
      <c r="BP12" s="14"/>
    </row>
    <row r="13" spans="1:68">
      <c r="A13" s="19"/>
      <c r="F13" s="20"/>
      <c r="G13" s="20"/>
      <c r="H13" s="20"/>
      <c r="I13" s="20"/>
      <c r="J13" s="20"/>
      <c r="K13" s="20"/>
      <c r="L13" s="20"/>
      <c r="M13" s="20"/>
      <c r="N13" s="20"/>
      <c r="O13" s="20"/>
      <c r="P13" s="20"/>
      <c r="Q13" s="20"/>
      <c r="R13" s="21"/>
      <c r="S13" s="21"/>
      <c r="T13" s="21"/>
      <c r="U13" s="21"/>
      <c r="BJ13" s="14"/>
      <c r="BO13" s="14"/>
      <c r="BP13" s="14"/>
    </row>
    <row r="14" spans="1:68">
      <c r="A14" s="19"/>
      <c r="F14" s="20"/>
      <c r="G14" s="20"/>
      <c r="H14" s="20"/>
      <c r="I14" s="20"/>
      <c r="J14" s="20"/>
      <c r="K14" s="20"/>
      <c r="L14" s="20"/>
      <c r="M14" s="20"/>
      <c r="N14" s="20"/>
      <c r="O14" s="20"/>
      <c r="P14" s="20"/>
      <c r="Q14" s="20"/>
      <c r="R14" s="21"/>
      <c r="S14" s="21"/>
      <c r="T14" s="21"/>
      <c r="U14" s="21"/>
      <c r="BJ14" s="14"/>
      <c r="BO14" s="14"/>
      <c r="BP14" s="14"/>
    </row>
    <row r="15" spans="1:68">
      <c r="A15" s="19"/>
      <c r="F15" s="20"/>
      <c r="G15" s="20"/>
      <c r="H15" s="20"/>
      <c r="I15" s="20"/>
      <c r="J15" s="20"/>
      <c r="K15" s="20"/>
      <c r="L15" s="20"/>
      <c r="M15" s="20"/>
      <c r="N15" s="20"/>
      <c r="O15" s="20"/>
      <c r="P15" s="20"/>
      <c r="Q15" s="20"/>
      <c r="R15" s="21"/>
      <c r="S15" s="21"/>
      <c r="T15" s="21"/>
      <c r="U15" s="21"/>
      <c r="BJ15" s="14"/>
      <c r="BO15" s="14"/>
      <c r="BP15" s="14"/>
    </row>
    <row r="16" spans="1:68">
      <c r="A16" s="19"/>
      <c r="F16" s="20"/>
      <c r="G16" s="20"/>
      <c r="H16" s="20"/>
      <c r="I16" s="20"/>
      <c r="J16" s="20"/>
      <c r="K16" s="20"/>
      <c r="L16" s="20"/>
      <c r="M16" s="20"/>
      <c r="N16" s="20"/>
      <c r="O16" s="20"/>
      <c r="P16" s="20"/>
      <c r="Q16" s="20"/>
      <c r="R16" s="21"/>
      <c r="S16" s="21"/>
      <c r="T16" s="21"/>
      <c r="U16" s="21"/>
      <c r="BJ16" s="14"/>
      <c r="BO16" s="14"/>
      <c r="BP16" s="14"/>
    </row>
    <row r="17" spans="1:68">
      <c r="A17" s="19"/>
      <c r="F17" s="20"/>
      <c r="G17" s="20"/>
      <c r="H17" s="20"/>
      <c r="I17" s="20"/>
      <c r="J17" s="20"/>
      <c r="K17" s="20"/>
      <c r="L17" s="20"/>
      <c r="M17" s="20"/>
      <c r="N17" s="20"/>
      <c r="O17" s="20"/>
      <c r="P17" s="20"/>
      <c r="Q17" s="20"/>
      <c r="R17" s="21"/>
      <c r="S17" s="21"/>
      <c r="T17" s="21"/>
      <c r="U17" s="21"/>
      <c r="BJ17" s="14"/>
      <c r="BO17" s="14"/>
      <c r="BP17" s="14"/>
    </row>
    <row r="18" spans="1:68">
      <c r="A18" s="19"/>
      <c r="F18" s="20"/>
      <c r="G18" s="20"/>
      <c r="H18" s="20"/>
      <c r="I18" s="20"/>
      <c r="J18" s="20"/>
      <c r="K18" s="20"/>
      <c r="L18" s="20"/>
      <c r="M18" s="20"/>
      <c r="N18" s="20"/>
      <c r="O18" s="20"/>
      <c r="P18" s="20"/>
      <c r="Q18" s="20"/>
      <c r="R18" s="21"/>
      <c r="S18" s="21"/>
      <c r="T18" s="21"/>
      <c r="U18" s="21"/>
      <c r="BJ18" s="14"/>
      <c r="BO18" s="14"/>
      <c r="BP18" s="14"/>
    </row>
    <row r="19" spans="1:68">
      <c r="A19" s="19"/>
      <c r="F19" s="20"/>
      <c r="G19" s="20"/>
      <c r="H19" s="20"/>
      <c r="I19" s="20"/>
      <c r="J19" s="20"/>
      <c r="K19" s="20"/>
      <c r="L19" s="20"/>
      <c r="M19" s="20"/>
      <c r="N19" s="20"/>
      <c r="O19" s="20"/>
      <c r="P19" s="20"/>
      <c r="Q19" s="20"/>
      <c r="R19" s="21"/>
      <c r="S19" s="21"/>
      <c r="T19" s="21"/>
      <c r="U19" s="21"/>
      <c r="BJ19" s="14"/>
      <c r="BO19" s="14"/>
      <c r="BP19" s="14"/>
    </row>
    <row r="20" spans="1:68">
      <c r="A20" s="19"/>
      <c r="F20" s="20"/>
      <c r="G20" s="20"/>
      <c r="H20" s="20"/>
      <c r="I20" s="20"/>
      <c r="J20" s="20"/>
      <c r="K20" s="20"/>
      <c r="L20" s="20"/>
      <c r="M20" s="20"/>
      <c r="N20" s="20"/>
      <c r="O20" s="20"/>
      <c r="P20" s="20"/>
      <c r="Q20" s="20"/>
      <c r="R20" s="21"/>
      <c r="S20" s="21"/>
      <c r="T20" s="21"/>
      <c r="U20" s="21"/>
      <c r="BJ20" s="14"/>
      <c r="BO20" s="14"/>
      <c r="BP20" s="14"/>
    </row>
    <row r="21" spans="1:68">
      <c r="A21" s="19"/>
      <c r="F21" s="20"/>
      <c r="G21" s="20"/>
      <c r="H21" s="20"/>
      <c r="I21" s="20"/>
      <c r="J21" s="20"/>
      <c r="K21" s="20"/>
      <c r="L21" s="20"/>
      <c r="M21" s="20"/>
      <c r="N21" s="20"/>
      <c r="O21" s="20"/>
      <c r="P21" s="20"/>
      <c r="Q21" s="20"/>
      <c r="R21" s="21"/>
      <c r="S21" s="21"/>
      <c r="T21" s="21"/>
      <c r="U21" s="21"/>
      <c r="BJ21" s="14"/>
      <c r="BO21" s="14"/>
      <c r="BP21" s="14"/>
    </row>
    <row r="22" spans="1:68">
      <c r="A22" s="19"/>
      <c r="F22" s="20"/>
      <c r="G22" s="20"/>
      <c r="H22" s="20"/>
      <c r="I22" s="20"/>
      <c r="J22" s="20"/>
      <c r="K22" s="20"/>
      <c r="L22" s="20"/>
      <c r="M22" s="20"/>
      <c r="N22" s="20"/>
      <c r="O22" s="20"/>
      <c r="P22" s="20"/>
      <c r="Q22" s="20"/>
      <c r="R22" s="21"/>
      <c r="S22" s="21"/>
      <c r="T22" s="21"/>
      <c r="U22" s="21"/>
      <c r="BJ22" s="14"/>
      <c r="BO22" s="14"/>
      <c r="BP22" s="14"/>
    </row>
    <row r="23" spans="1:68">
      <c r="A23" s="19"/>
      <c r="F23" s="20"/>
      <c r="G23" s="20"/>
      <c r="H23" s="20"/>
      <c r="I23" s="20"/>
      <c r="J23" s="20"/>
      <c r="K23" s="20"/>
      <c r="L23" s="20"/>
      <c r="M23" s="20"/>
      <c r="N23" s="20"/>
      <c r="O23" s="20"/>
      <c r="P23" s="20"/>
      <c r="Q23" s="20"/>
      <c r="R23" s="21"/>
      <c r="S23" s="21"/>
      <c r="T23" s="21"/>
      <c r="U23" s="21"/>
      <c r="BJ23" s="14"/>
      <c r="BO23" s="14"/>
      <c r="BP23" s="14"/>
    </row>
    <row r="24" spans="1:68">
      <c r="A24" s="19"/>
      <c r="F24" s="20"/>
      <c r="G24" s="20"/>
      <c r="H24" s="20"/>
      <c r="I24" s="20"/>
      <c r="J24" s="20"/>
      <c r="K24" s="20"/>
      <c r="L24" s="20"/>
      <c r="M24" s="20"/>
      <c r="N24" s="20"/>
      <c r="O24" s="20"/>
      <c r="P24" s="20"/>
      <c r="Q24" s="20"/>
      <c r="R24" s="21"/>
      <c r="S24" s="21"/>
      <c r="T24" s="21"/>
      <c r="U24" s="21"/>
      <c r="BO24" s="14"/>
      <c r="BP24" s="14"/>
    </row>
    <row r="25" spans="1:68">
      <c r="A25" s="19"/>
      <c r="F25" s="20"/>
      <c r="G25" s="20"/>
      <c r="H25" s="20"/>
      <c r="I25" s="20"/>
      <c r="J25" s="20"/>
      <c r="K25" s="20"/>
      <c r="L25" s="20"/>
      <c r="M25" s="20"/>
      <c r="N25" s="20"/>
      <c r="O25" s="20"/>
      <c r="P25" s="20"/>
      <c r="Q25" s="20"/>
      <c r="R25" s="21"/>
      <c r="S25" s="21"/>
      <c r="T25" s="21"/>
      <c r="U25" s="21"/>
      <c r="BO25" s="14"/>
      <c r="BP25" s="14"/>
    </row>
    <row r="26" spans="1:68">
      <c r="A26" s="19"/>
      <c r="F26" s="20"/>
      <c r="G26" s="20"/>
      <c r="H26" s="20"/>
      <c r="I26" s="20"/>
      <c r="J26" s="20"/>
      <c r="K26" s="20"/>
      <c r="L26" s="20"/>
      <c r="M26" s="20"/>
      <c r="N26" s="20"/>
      <c r="O26" s="20"/>
      <c r="P26" s="20"/>
      <c r="Q26" s="20"/>
      <c r="R26" s="21"/>
      <c r="S26" s="21"/>
      <c r="T26" s="21"/>
      <c r="U26" s="21"/>
      <c r="BO26" s="14"/>
      <c r="BP26" s="14"/>
    </row>
    <row r="27" spans="1:68">
      <c r="A27" s="19"/>
      <c r="F27" s="20"/>
      <c r="G27" s="20"/>
      <c r="H27" s="20"/>
      <c r="I27" s="20"/>
      <c r="J27" s="20"/>
      <c r="K27" s="20"/>
      <c r="L27" s="20"/>
      <c r="M27" s="20"/>
      <c r="N27" s="20"/>
      <c r="O27" s="20"/>
      <c r="P27" s="20"/>
      <c r="Q27" s="20"/>
      <c r="R27" s="21"/>
      <c r="S27" s="21"/>
      <c r="T27" s="21"/>
      <c r="U27" s="21"/>
      <c r="BO27" s="14"/>
      <c r="BP27" s="14"/>
    </row>
    <row r="28" spans="1:68">
      <c r="A28" s="19"/>
      <c r="F28" s="20"/>
      <c r="G28" s="20"/>
      <c r="H28" s="20"/>
      <c r="I28" s="20"/>
      <c r="J28" s="20"/>
      <c r="K28" s="20"/>
      <c r="L28" s="20"/>
      <c r="M28" s="20"/>
      <c r="N28" s="20"/>
      <c r="O28" s="20"/>
      <c r="P28" s="20"/>
      <c r="Q28" s="20"/>
      <c r="R28" s="21"/>
      <c r="S28" s="21"/>
      <c r="T28" s="21"/>
      <c r="U28" s="21"/>
      <c r="BO28" s="14"/>
      <c r="BP28" s="14"/>
    </row>
    <row r="29" spans="1:68">
      <c r="A29" s="19"/>
      <c r="F29" s="20"/>
      <c r="G29" s="20"/>
      <c r="H29" s="20"/>
      <c r="I29" s="20"/>
      <c r="J29" s="20"/>
      <c r="K29" s="20"/>
      <c r="L29" s="20"/>
      <c r="M29" s="20"/>
      <c r="N29" s="20"/>
      <c r="O29" s="20"/>
      <c r="P29" s="20"/>
      <c r="Q29" s="20"/>
      <c r="R29" s="21"/>
      <c r="S29" s="21"/>
      <c r="T29" s="21"/>
      <c r="U29" s="21"/>
      <c r="BO29" s="14"/>
      <c r="BP29" s="14"/>
    </row>
    <row r="30" spans="1:68">
      <c r="A30" s="19"/>
      <c r="F30" s="20"/>
      <c r="G30" s="20"/>
      <c r="H30" s="20"/>
      <c r="I30" s="20"/>
      <c r="J30" s="20"/>
      <c r="K30" s="20"/>
      <c r="L30" s="20"/>
      <c r="M30" s="20"/>
      <c r="N30" s="20"/>
      <c r="O30" s="20"/>
      <c r="P30" s="20"/>
      <c r="Q30" s="20"/>
      <c r="R30" s="21"/>
      <c r="S30" s="21"/>
      <c r="T30" s="21"/>
      <c r="U30" s="21"/>
    </row>
    <row r="31" spans="1:68">
      <c r="A31" s="19"/>
      <c r="F31" s="20"/>
      <c r="G31" s="20"/>
      <c r="H31" s="20"/>
      <c r="I31" s="20"/>
      <c r="J31" s="20"/>
      <c r="K31" s="20"/>
      <c r="L31" s="20"/>
      <c r="M31" s="20"/>
      <c r="N31" s="20"/>
      <c r="O31" s="20"/>
      <c r="P31" s="20"/>
      <c r="Q31" s="20"/>
      <c r="R31" s="21"/>
      <c r="S31" s="21"/>
      <c r="T31" s="21"/>
      <c r="U31" s="21"/>
    </row>
    <row r="32" spans="1:68">
      <c r="A32" s="19"/>
      <c r="F32" s="20"/>
      <c r="G32" s="20"/>
      <c r="H32" s="20"/>
      <c r="I32" s="20"/>
      <c r="J32" s="20"/>
      <c r="K32" s="20"/>
      <c r="L32" s="20"/>
      <c r="M32" s="20"/>
      <c r="N32" s="20"/>
      <c r="O32" s="20"/>
      <c r="P32" s="20"/>
      <c r="Q32" s="20"/>
      <c r="R32" s="21"/>
      <c r="S32" s="21"/>
      <c r="T32" s="21"/>
      <c r="U32" s="21"/>
    </row>
    <row r="33" spans="1:47" ht="26.25">
      <c r="A33" s="139" t="s">
        <v>33</v>
      </c>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40"/>
      <c r="AH33" s="140"/>
      <c r="AI33" s="140"/>
      <c r="AJ33" s="140"/>
      <c r="AK33" s="140"/>
      <c r="AL33" s="140"/>
      <c r="AM33" s="140"/>
      <c r="AN33" s="140"/>
      <c r="AO33" s="140"/>
    </row>
    <row r="34" spans="1:47">
      <c r="A34" s="19"/>
      <c r="F34" s="20"/>
      <c r="G34" s="20"/>
      <c r="H34" s="20"/>
      <c r="I34" s="20"/>
      <c r="J34" s="20"/>
      <c r="K34" s="20"/>
      <c r="L34" s="20"/>
      <c r="M34" s="20"/>
      <c r="N34" s="20"/>
      <c r="O34" s="20"/>
      <c r="P34" s="20"/>
      <c r="Q34" s="20"/>
      <c r="R34" s="21"/>
      <c r="S34" s="21"/>
      <c r="T34" s="21"/>
      <c r="U34" s="21"/>
    </row>
    <row r="35" spans="1:47">
      <c r="A35" s="19"/>
      <c r="F35" s="20"/>
      <c r="G35" s="20"/>
      <c r="H35" s="20"/>
      <c r="I35" s="20"/>
      <c r="J35" s="20"/>
      <c r="K35" s="20"/>
      <c r="L35" s="20"/>
      <c r="M35" s="20"/>
      <c r="N35" s="20"/>
      <c r="O35" s="20"/>
      <c r="P35" s="20"/>
      <c r="Q35" s="20"/>
      <c r="R35" s="21"/>
      <c r="S35" s="21"/>
      <c r="T35" s="21"/>
      <c r="U35" s="21"/>
    </row>
    <row r="36" spans="1:47" s="12" customFormat="1" ht="60.75" customHeight="1">
      <c r="A36" s="11" t="s">
        <v>10</v>
      </c>
      <c r="B36" s="143" t="s">
        <v>11</v>
      </c>
      <c r="C36" s="144"/>
      <c r="D36" s="145"/>
      <c r="E36" s="146"/>
      <c r="F36" s="143" t="s">
        <v>24</v>
      </c>
      <c r="G36" s="144"/>
      <c r="H36" s="145"/>
      <c r="I36" s="146"/>
      <c r="J36" s="143" t="s">
        <v>12</v>
      </c>
      <c r="K36" s="144"/>
      <c r="L36" s="145"/>
      <c r="M36" s="146"/>
      <c r="N36" s="143" t="s">
        <v>13</v>
      </c>
      <c r="O36" s="144"/>
      <c r="P36" s="145"/>
      <c r="Q36" s="146"/>
      <c r="R36" s="143" t="s">
        <v>14</v>
      </c>
      <c r="S36" s="144"/>
      <c r="T36" s="145"/>
      <c r="U36" s="146"/>
      <c r="V36" s="143" t="s">
        <v>15</v>
      </c>
      <c r="W36" s="144"/>
      <c r="X36" s="145"/>
      <c r="Y36" s="146"/>
      <c r="Z36" s="143" t="s">
        <v>25</v>
      </c>
      <c r="AA36" s="144"/>
      <c r="AB36" s="144"/>
      <c r="AC36" s="147"/>
      <c r="AD36" s="143"/>
      <c r="AE36" s="144"/>
      <c r="AF36" s="145"/>
      <c r="AG36" s="146"/>
      <c r="AH36" s="143"/>
      <c r="AI36" s="144"/>
      <c r="AJ36" s="145"/>
      <c r="AK36" s="146"/>
      <c r="AL36" s="143"/>
      <c r="AM36" s="144"/>
      <c r="AN36" s="145"/>
      <c r="AO36" s="146"/>
    </row>
    <row r="37" spans="1:47" s="12" customFormat="1" ht="43.5" customHeight="1">
      <c r="A37" s="11"/>
      <c r="B37" s="46" t="s">
        <v>16</v>
      </c>
      <c r="C37" s="46" t="s">
        <v>17</v>
      </c>
      <c r="D37" s="13" t="s">
        <v>18</v>
      </c>
      <c r="E37" s="13" t="s">
        <v>19</v>
      </c>
      <c r="F37" s="46" t="s">
        <v>16</v>
      </c>
      <c r="G37" s="46" t="s">
        <v>17</v>
      </c>
      <c r="H37" s="13" t="s">
        <v>18</v>
      </c>
      <c r="I37" s="13" t="s">
        <v>19</v>
      </c>
      <c r="J37" s="46" t="s">
        <v>16</v>
      </c>
      <c r="K37" s="46" t="s">
        <v>17</v>
      </c>
      <c r="L37" s="13" t="s">
        <v>18</v>
      </c>
      <c r="M37" s="13" t="s">
        <v>19</v>
      </c>
      <c r="N37" s="46" t="s">
        <v>16</v>
      </c>
      <c r="O37" s="46" t="s">
        <v>17</v>
      </c>
      <c r="P37" s="13" t="s">
        <v>18</v>
      </c>
      <c r="Q37" s="13" t="s">
        <v>19</v>
      </c>
      <c r="R37" s="46" t="s">
        <v>16</v>
      </c>
      <c r="S37" s="46" t="s">
        <v>17</v>
      </c>
      <c r="T37" s="13" t="s">
        <v>18</v>
      </c>
      <c r="U37" s="13" t="s">
        <v>19</v>
      </c>
      <c r="V37" s="46" t="s">
        <v>16</v>
      </c>
      <c r="W37" s="46" t="s">
        <v>17</v>
      </c>
      <c r="X37" s="13" t="s">
        <v>18</v>
      </c>
      <c r="Y37" s="13" t="s">
        <v>19</v>
      </c>
      <c r="Z37" s="46" t="s">
        <v>16</v>
      </c>
      <c r="AA37" s="46" t="s">
        <v>17</v>
      </c>
      <c r="AB37" s="13" t="s">
        <v>18</v>
      </c>
      <c r="AC37" s="13" t="s">
        <v>19</v>
      </c>
      <c r="AD37" s="46" t="s">
        <v>16</v>
      </c>
      <c r="AE37" s="46" t="s">
        <v>17</v>
      </c>
      <c r="AF37" s="13" t="s">
        <v>18</v>
      </c>
      <c r="AG37" s="13" t="s">
        <v>19</v>
      </c>
      <c r="AH37" s="46" t="s">
        <v>16</v>
      </c>
      <c r="AI37" s="46" t="s">
        <v>17</v>
      </c>
      <c r="AJ37" s="13" t="s">
        <v>18</v>
      </c>
      <c r="AK37" s="13" t="s">
        <v>19</v>
      </c>
      <c r="AL37" s="46" t="s">
        <v>16</v>
      </c>
      <c r="AM37" s="46" t="s">
        <v>17</v>
      </c>
      <c r="AN37" s="13" t="s">
        <v>18</v>
      </c>
      <c r="AO37" s="13" t="s">
        <v>19</v>
      </c>
    </row>
    <row r="38" spans="1:47">
      <c r="A38" s="14">
        <v>-6</v>
      </c>
      <c r="B38" s="45">
        <v>3911340</v>
      </c>
      <c r="C38" s="45">
        <v>3827976</v>
      </c>
      <c r="D38" s="45">
        <v>3773808</v>
      </c>
      <c r="E38" s="45">
        <v>3779724</v>
      </c>
      <c r="F38" s="76">
        <v>2876120</v>
      </c>
      <c r="G38" s="76">
        <v>2808800</v>
      </c>
      <c r="H38" s="76">
        <v>2703170</v>
      </c>
      <c r="I38" s="76">
        <v>2754710</v>
      </c>
      <c r="J38" s="45">
        <v>3854600</v>
      </c>
      <c r="K38" s="45">
        <v>3803800</v>
      </c>
      <c r="L38" s="45">
        <v>3694000</v>
      </c>
      <c r="M38" s="45">
        <v>3754400</v>
      </c>
      <c r="N38" s="101">
        <v>1057808.3168316833</v>
      </c>
      <c r="O38" s="101">
        <v>1210709.7029702971</v>
      </c>
      <c r="P38" s="101">
        <v>1540291.4851485149</v>
      </c>
      <c r="Q38" s="101">
        <v>854190.89108910901</v>
      </c>
      <c r="R38" s="45"/>
      <c r="S38" s="45"/>
      <c r="T38" s="45"/>
      <c r="U38" s="45"/>
      <c r="V38" s="115">
        <v>1318280</v>
      </c>
      <c r="W38" s="115">
        <v>732410</v>
      </c>
      <c r="X38" s="115">
        <v>1276590</v>
      </c>
      <c r="Y38" s="115">
        <v>1327890</v>
      </c>
      <c r="Z38" s="45"/>
      <c r="AA38" s="45"/>
      <c r="AB38" s="45"/>
      <c r="AC38" s="45"/>
      <c r="AD38" s="38"/>
      <c r="AE38" s="38"/>
      <c r="AF38" s="38"/>
      <c r="AG38" s="38"/>
      <c r="AH38" s="38"/>
      <c r="AI38" s="38"/>
      <c r="AJ38" s="38"/>
      <c r="AK38" s="38"/>
      <c r="AL38" s="38"/>
      <c r="AM38" s="38"/>
      <c r="AN38" s="38"/>
      <c r="AO38" s="38"/>
      <c r="AR38" s="14"/>
      <c r="AS38" s="14"/>
      <c r="AT38" s="14"/>
      <c r="AU38" s="32"/>
    </row>
    <row r="39" spans="1:47">
      <c r="A39" s="14">
        <f>A38+1</f>
        <v>-5</v>
      </c>
      <c r="B39" s="45">
        <v>5252592</v>
      </c>
      <c r="C39" s="45">
        <v>5217708</v>
      </c>
      <c r="D39" s="45">
        <v>5166960</v>
      </c>
      <c r="E39" s="45">
        <v>5222856</v>
      </c>
      <c r="F39" s="76">
        <v>4646400</v>
      </c>
      <c r="G39" s="76">
        <v>4534750</v>
      </c>
      <c r="H39" s="76">
        <v>4459740</v>
      </c>
      <c r="I39" s="76">
        <v>4534140</v>
      </c>
      <c r="J39" s="45">
        <v>5313000</v>
      </c>
      <c r="K39" s="45">
        <v>5010100</v>
      </c>
      <c r="L39" s="45">
        <v>4987800</v>
      </c>
      <c r="M39" s="45">
        <v>4965300</v>
      </c>
      <c r="N39" s="101">
        <v>2068172.6732673268</v>
      </c>
      <c r="O39" s="101">
        <v>1834046.7326732674</v>
      </c>
      <c r="P39" s="101">
        <v>2496879.207920792</v>
      </c>
      <c r="Q39" s="101">
        <v>2082085.5445544554</v>
      </c>
      <c r="R39" s="45"/>
      <c r="S39" s="45"/>
      <c r="T39" s="45"/>
      <c r="U39" s="45"/>
      <c r="V39" s="115">
        <v>2771820</v>
      </c>
      <c r="W39" s="115">
        <v>1923460</v>
      </c>
      <c r="X39" s="115">
        <v>2436210</v>
      </c>
      <c r="Y39" s="115">
        <v>2556730</v>
      </c>
      <c r="Z39" s="39"/>
      <c r="AA39" s="39"/>
      <c r="AB39" s="39"/>
      <c r="AC39" s="39"/>
      <c r="AD39" s="38"/>
      <c r="AE39" s="38"/>
      <c r="AF39" s="38"/>
      <c r="AG39" s="38"/>
      <c r="AH39" s="38"/>
      <c r="AI39" s="38"/>
      <c r="AJ39" s="38"/>
      <c r="AK39" s="38"/>
      <c r="AL39" s="38"/>
      <c r="AM39" s="38"/>
      <c r="AN39" s="38"/>
      <c r="AO39" s="38"/>
      <c r="AR39" s="14"/>
      <c r="AS39" s="14"/>
      <c r="AT39" s="14"/>
      <c r="AU39" s="32"/>
    </row>
    <row r="40" spans="1:47">
      <c r="A40" s="14">
        <f t="shared" ref="A40:A67" si="2">A39+1</f>
        <v>-4</v>
      </c>
      <c r="B40" s="45">
        <v>6521772</v>
      </c>
      <c r="C40" s="45">
        <v>6457116</v>
      </c>
      <c r="D40" s="45">
        <v>6408672</v>
      </c>
      <c r="E40" s="45">
        <v>6436524</v>
      </c>
      <c r="F40" s="76">
        <v>6255880</v>
      </c>
      <c r="G40" s="76">
        <v>6171830</v>
      </c>
      <c r="H40" s="76">
        <v>6083640</v>
      </c>
      <c r="I40" s="76">
        <v>6104370</v>
      </c>
      <c r="J40" s="45">
        <v>6498500</v>
      </c>
      <c r="K40" s="45">
        <v>6245500</v>
      </c>
      <c r="L40" s="45">
        <v>6319700</v>
      </c>
      <c r="M40" s="45">
        <v>6233900</v>
      </c>
      <c r="N40" s="101">
        <v>3114301.782178218</v>
      </c>
      <c r="O40" s="101">
        <v>3702465.7425742578</v>
      </c>
      <c r="P40" s="101">
        <v>3546370.6930693067</v>
      </c>
      <c r="Q40" s="101">
        <v>3677954.851485149</v>
      </c>
      <c r="R40" s="45"/>
      <c r="S40" s="45"/>
      <c r="T40" s="45"/>
      <c r="U40" s="45"/>
      <c r="V40" s="115">
        <v>4609910</v>
      </c>
      <c r="W40" s="115">
        <v>3391840</v>
      </c>
      <c r="X40" s="115">
        <v>4045490</v>
      </c>
      <c r="Y40" s="115">
        <v>4294140</v>
      </c>
      <c r="Z40" s="39"/>
      <c r="AA40" s="39"/>
      <c r="AB40" s="39"/>
      <c r="AC40" s="39"/>
      <c r="AD40" s="38"/>
      <c r="AE40" s="38"/>
      <c r="AF40" s="38"/>
      <c r="AG40" s="38"/>
      <c r="AH40" s="38"/>
      <c r="AI40" s="38"/>
      <c r="AJ40" s="38"/>
      <c r="AK40" s="38"/>
      <c r="AL40" s="38"/>
      <c r="AM40" s="38"/>
      <c r="AN40" s="38"/>
      <c r="AO40" s="38"/>
      <c r="AR40" s="14"/>
      <c r="AS40" s="14"/>
      <c r="AT40" s="14"/>
      <c r="AU40" s="32"/>
    </row>
    <row r="41" spans="1:47">
      <c r="A41" s="14">
        <f t="shared" si="2"/>
        <v>-3</v>
      </c>
      <c r="B41" s="45">
        <v>7612428</v>
      </c>
      <c r="C41" s="50">
        <v>7627680</v>
      </c>
      <c r="D41" s="50">
        <v>7556532</v>
      </c>
      <c r="E41" s="50">
        <v>7588956</v>
      </c>
      <c r="F41" s="75">
        <v>7519920</v>
      </c>
      <c r="G41" s="76">
        <v>7439430</v>
      </c>
      <c r="H41" s="76">
        <v>7358650</v>
      </c>
      <c r="I41" s="76">
        <v>7419120</v>
      </c>
      <c r="J41" s="45">
        <v>7516200</v>
      </c>
      <c r="K41" s="45">
        <v>7345700</v>
      </c>
      <c r="L41" s="45">
        <v>7372000</v>
      </c>
      <c r="M41" s="45">
        <v>737340</v>
      </c>
      <c r="N41" s="101">
        <v>5317185.7425742578</v>
      </c>
      <c r="O41" s="101">
        <v>5284431.6831683172</v>
      </c>
      <c r="P41" s="101">
        <v>4665854.2574257422</v>
      </c>
      <c r="Q41" s="101">
        <v>5348160</v>
      </c>
      <c r="R41" s="45"/>
      <c r="S41" s="45"/>
      <c r="T41" s="45"/>
      <c r="U41" s="45"/>
      <c r="V41" s="115">
        <v>6360860</v>
      </c>
      <c r="W41" s="115">
        <v>5112920</v>
      </c>
      <c r="X41" s="115">
        <v>5831050</v>
      </c>
      <c r="Y41" s="115">
        <v>5908110</v>
      </c>
      <c r="Z41" s="39">
        <v>7566175</v>
      </c>
      <c r="AA41" s="39">
        <v>7533556</v>
      </c>
      <c r="AB41" s="39">
        <v>7457592</v>
      </c>
      <c r="AC41" s="39">
        <v>7504039</v>
      </c>
      <c r="AD41" s="38"/>
      <c r="AE41" s="38"/>
      <c r="AF41" s="38"/>
      <c r="AG41" s="38"/>
      <c r="AH41" s="38"/>
      <c r="AI41" s="38"/>
      <c r="AJ41" s="38"/>
      <c r="AK41" s="38"/>
      <c r="AL41" s="38"/>
      <c r="AM41" s="38"/>
      <c r="AN41" s="38"/>
      <c r="AO41" s="38"/>
      <c r="AR41" s="14"/>
      <c r="AS41" s="14"/>
      <c r="AT41" s="14"/>
      <c r="AU41" s="32"/>
    </row>
    <row r="42" spans="1:47" ht="15">
      <c r="A42" s="14">
        <f t="shared" si="2"/>
        <v>-2</v>
      </c>
      <c r="B42" s="48">
        <v>8712036</v>
      </c>
      <c r="C42" s="50">
        <v>8740656</v>
      </c>
      <c r="D42" s="50">
        <v>8707464</v>
      </c>
      <c r="E42" s="50">
        <v>8755524</v>
      </c>
      <c r="F42" s="75">
        <v>8520420</v>
      </c>
      <c r="G42" s="76">
        <v>8454970</v>
      </c>
      <c r="H42" s="76">
        <v>8368280</v>
      </c>
      <c r="I42" s="76">
        <v>8404590</v>
      </c>
      <c r="J42" s="45">
        <v>8442900</v>
      </c>
      <c r="K42" s="45">
        <v>8301400</v>
      </c>
      <c r="L42" s="45">
        <v>8355900</v>
      </c>
      <c r="M42" s="45">
        <v>8319200</v>
      </c>
      <c r="N42" s="101">
        <v>6335771.8811881188</v>
      </c>
      <c r="O42" s="101">
        <v>6224761.1881188117</v>
      </c>
      <c r="P42" s="101">
        <v>5828200.3960396042</v>
      </c>
      <c r="Q42" s="101">
        <v>6498933.8613861389</v>
      </c>
      <c r="R42" s="45"/>
      <c r="S42" s="45"/>
      <c r="T42" s="45"/>
      <c r="U42" s="45"/>
      <c r="V42" s="115">
        <v>7602120</v>
      </c>
      <c r="W42" s="115">
        <v>6744430</v>
      </c>
      <c r="X42" s="115">
        <v>7187310</v>
      </c>
      <c r="Y42" s="115">
        <v>7220590</v>
      </c>
      <c r="Z42" s="39">
        <v>8616228</v>
      </c>
      <c r="AA42" s="39">
        <v>8597814</v>
      </c>
      <c r="AB42" s="39">
        <v>8537872</v>
      </c>
      <c r="AC42" s="39">
        <v>8580057</v>
      </c>
      <c r="AD42" s="38"/>
      <c r="AE42" s="38"/>
      <c r="AF42" s="38"/>
      <c r="AG42" s="38"/>
      <c r="AH42" s="38"/>
      <c r="AI42" s="38"/>
      <c r="AJ42" s="38"/>
      <c r="AK42" s="38"/>
      <c r="AL42" s="38"/>
      <c r="AM42" s="38"/>
      <c r="AN42" s="38"/>
      <c r="AO42" s="38"/>
      <c r="AR42" s="14"/>
      <c r="AS42" s="14"/>
      <c r="AT42" s="14"/>
      <c r="AU42" s="32"/>
    </row>
    <row r="43" spans="1:47" ht="15">
      <c r="A43" s="14">
        <f t="shared" si="2"/>
        <v>-1</v>
      </c>
      <c r="B43" s="48">
        <v>9591360</v>
      </c>
      <c r="C43" s="51">
        <v>9633696</v>
      </c>
      <c r="D43" s="51">
        <v>9581832</v>
      </c>
      <c r="E43" s="51">
        <v>9568464</v>
      </c>
      <c r="F43" s="75">
        <v>9472980</v>
      </c>
      <c r="G43" s="76">
        <v>9300030</v>
      </c>
      <c r="H43" s="76">
        <v>9329270</v>
      </c>
      <c r="I43" s="76">
        <v>9353350</v>
      </c>
      <c r="J43" s="45">
        <v>9434500</v>
      </c>
      <c r="K43" s="45">
        <v>9488600</v>
      </c>
      <c r="L43" s="45">
        <v>9486800</v>
      </c>
      <c r="M43" s="45">
        <v>9468800</v>
      </c>
      <c r="N43" s="101">
        <v>6831291.0891089104</v>
      </c>
      <c r="O43" s="101">
        <v>7567801.1881188126</v>
      </c>
      <c r="P43" s="101">
        <v>7481040</v>
      </c>
      <c r="Q43" s="101">
        <v>7311229.3069306929</v>
      </c>
      <c r="R43" s="45"/>
      <c r="S43" s="45"/>
      <c r="T43" s="45"/>
      <c r="U43" s="45"/>
      <c r="V43" s="115">
        <v>8727480</v>
      </c>
      <c r="W43" s="115">
        <v>8075820</v>
      </c>
      <c r="X43" s="115">
        <v>8318910</v>
      </c>
      <c r="Y43" s="115">
        <v>8349690</v>
      </c>
      <c r="Z43" s="39">
        <v>9532171</v>
      </c>
      <c r="AA43" s="39">
        <v>9466864</v>
      </c>
      <c r="AB43" s="39">
        <v>9455551</v>
      </c>
      <c r="AC43" s="39">
        <v>9460907</v>
      </c>
      <c r="AD43" s="38"/>
      <c r="AE43" s="38"/>
      <c r="AF43" s="38"/>
      <c r="AG43" s="38"/>
      <c r="AH43" s="38"/>
      <c r="AI43" s="38"/>
      <c r="AJ43" s="38"/>
      <c r="AK43" s="38"/>
      <c r="AL43" s="38"/>
      <c r="AM43" s="38"/>
      <c r="AN43" s="38"/>
      <c r="AO43" s="38"/>
      <c r="AR43" s="14"/>
      <c r="AS43" s="14"/>
      <c r="AT43" s="14"/>
      <c r="AU43" s="32"/>
    </row>
    <row r="44" spans="1:47" ht="15">
      <c r="A44" s="14">
        <f t="shared" si="2"/>
        <v>0</v>
      </c>
      <c r="B44" s="48">
        <v>10608948</v>
      </c>
      <c r="C44" s="51">
        <v>10624200</v>
      </c>
      <c r="D44" s="51">
        <v>10609140</v>
      </c>
      <c r="E44" s="51">
        <v>10604184</v>
      </c>
      <c r="F44" s="75">
        <v>10715400</v>
      </c>
      <c r="G44" s="76">
        <v>10533100</v>
      </c>
      <c r="H44" s="76">
        <v>10551200</v>
      </c>
      <c r="I44" s="76">
        <v>10553700</v>
      </c>
      <c r="J44" s="45">
        <v>10668600</v>
      </c>
      <c r="K44" s="45">
        <v>10921500</v>
      </c>
      <c r="L44" s="45">
        <v>10951100</v>
      </c>
      <c r="M44" s="45">
        <v>10919800</v>
      </c>
      <c r="N44" s="101">
        <v>8447805.1485148519</v>
      </c>
      <c r="O44" s="101">
        <v>8636735.0495049506</v>
      </c>
      <c r="P44" s="101">
        <v>8309550.8910891097</v>
      </c>
      <c r="Q44" s="101">
        <v>8149511.2871287121</v>
      </c>
      <c r="R44" s="111">
        <v>9537890</v>
      </c>
      <c r="S44" s="111">
        <v>9261310</v>
      </c>
      <c r="T44" s="111">
        <v>9386070</v>
      </c>
      <c r="U44" s="111">
        <v>9385670</v>
      </c>
      <c r="V44" s="115">
        <v>9856220</v>
      </c>
      <c r="W44" s="115">
        <v>9193150</v>
      </c>
      <c r="X44" s="115">
        <v>9395740</v>
      </c>
      <c r="Y44" s="115">
        <v>9508720</v>
      </c>
      <c r="Z44" s="39">
        <v>10662174</v>
      </c>
      <c r="AA44" s="39">
        <v>10578651</v>
      </c>
      <c r="AB44" s="39">
        <v>10580170</v>
      </c>
      <c r="AC44" s="39">
        <v>10578942</v>
      </c>
      <c r="AD44" s="38"/>
      <c r="AE44" s="38"/>
      <c r="AF44" s="38"/>
      <c r="AG44" s="38"/>
      <c r="AH44" s="38"/>
      <c r="AI44" s="38"/>
      <c r="AJ44" s="38"/>
      <c r="AK44" s="38"/>
      <c r="AL44" s="38"/>
      <c r="AM44" s="38"/>
      <c r="AN44" s="38"/>
      <c r="AO44" s="38"/>
      <c r="AR44" s="14"/>
      <c r="AS44" s="14"/>
      <c r="AT44" s="14"/>
      <c r="AU44" s="32"/>
    </row>
    <row r="45" spans="1:47" ht="15">
      <c r="A45" s="14">
        <f t="shared" si="2"/>
        <v>1</v>
      </c>
      <c r="B45" s="48">
        <v>12219036</v>
      </c>
      <c r="C45" s="51">
        <v>12283500</v>
      </c>
      <c r="D45" s="51">
        <v>12238476</v>
      </c>
      <c r="E45" s="51">
        <v>12321264</v>
      </c>
      <c r="F45" s="77">
        <v>12197200</v>
      </c>
      <c r="G45" s="78">
        <v>12002100</v>
      </c>
      <c r="H45" s="76">
        <v>12040400</v>
      </c>
      <c r="I45" s="76">
        <v>12101800</v>
      </c>
      <c r="J45" s="45">
        <v>12134800</v>
      </c>
      <c r="K45" s="45">
        <v>12326000</v>
      </c>
      <c r="L45" s="45">
        <v>12548500</v>
      </c>
      <c r="M45" s="45">
        <v>12467200</v>
      </c>
      <c r="N45" s="101">
        <v>9101964.3564356416</v>
      </c>
      <c r="O45" s="101">
        <v>9455253.8613861389</v>
      </c>
      <c r="P45" s="101">
        <v>9169489.9009900987</v>
      </c>
      <c r="Q45" s="101">
        <v>9041306.1386138629</v>
      </c>
      <c r="R45" s="111">
        <v>11164500</v>
      </c>
      <c r="S45" s="111">
        <v>10721400</v>
      </c>
      <c r="T45" s="111">
        <v>10953400</v>
      </c>
      <c r="U45" s="111">
        <v>10932600</v>
      </c>
      <c r="V45" s="115">
        <v>11044170</v>
      </c>
      <c r="W45" s="115">
        <v>10409760</v>
      </c>
      <c r="X45" s="115">
        <v>10480690</v>
      </c>
      <c r="Y45" s="115">
        <v>10440370</v>
      </c>
      <c r="Z45" s="39">
        <v>12208119</v>
      </c>
      <c r="AA45" s="39">
        <v>12142800</v>
      </c>
      <c r="AB45" s="39">
        <v>12139438</v>
      </c>
      <c r="AC45" s="39">
        <v>12211532</v>
      </c>
      <c r="AD45" s="38"/>
      <c r="AE45" s="38"/>
      <c r="AF45" s="38"/>
      <c r="AG45" s="38"/>
      <c r="AH45" s="38"/>
      <c r="AI45" s="38"/>
      <c r="AJ45" s="38"/>
      <c r="AK45" s="38"/>
      <c r="AL45" s="38"/>
      <c r="AM45" s="38"/>
      <c r="AN45" s="38"/>
      <c r="AO45" s="38"/>
      <c r="AR45" s="14"/>
      <c r="AS45" s="14"/>
      <c r="AT45" s="14"/>
      <c r="AU45" s="32"/>
    </row>
    <row r="46" spans="1:47" ht="15">
      <c r="A46" s="14">
        <f t="shared" si="2"/>
        <v>2</v>
      </c>
      <c r="B46" s="48">
        <v>13814760</v>
      </c>
      <c r="C46" s="51">
        <v>13875612</v>
      </c>
      <c r="D46" s="51">
        <v>13824324</v>
      </c>
      <c r="E46" s="51">
        <v>13840308</v>
      </c>
      <c r="F46" s="77">
        <v>13558400</v>
      </c>
      <c r="G46" s="78">
        <v>13293400</v>
      </c>
      <c r="H46" s="76">
        <v>13422700</v>
      </c>
      <c r="I46" s="76">
        <v>13434000</v>
      </c>
      <c r="J46" s="45">
        <v>13861400</v>
      </c>
      <c r="K46" s="45">
        <v>13931500</v>
      </c>
      <c r="L46" s="45">
        <v>14106100</v>
      </c>
      <c r="M46" s="45">
        <v>14109000</v>
      </c>
      <c r="N46" s="101">
        <v>9977151.6831683181</v>
      </c>
      <c r="O46" s="101">
        <v>10440520.396039605</v>
      </c>
      <c r="P46" s="101">
        <v>10219485.148514852</v>
      </c>
      <c r="Q46" s="101">
        <v>9914594.8514851481</v>
      </c>
      <c r="R46" s="111">
        <v>12681700</v>
      </c>
      <c r="S46" s="111">
        <v>12115900</v>
      </c>
      <c r="T46" s="111">
        <v>12426300</v>
      </c>
      <c r="U46" s="111">
        <v>12389100</v>
      </c>
      <c r="V46" s="115">
        <v>12172330</v>
      </c>
      <c r="W46" s="115">
        <v>11700410</v>
      </c>
      <c r="X46" s="115">
        <v>11847480</v>
      </c>
      <c r="Y46" s="115">
        <v>11826460</v>
      </c>
      <c r="Z46" s="39">
        <v>13686580</v>
      </c>
      <c r="AA46" s="39">
        <v>13584506</v>
      </c>
      <c r="AB46" s="39">
        <v>13623512</v>
      </c>
      <c r="AC46" s="39">
        <v>13637155</v>
      </c>
      <c r="AD46" s="38"/>
      <c r="AE46" s="38"/>
      <c r="AF46" s="38"/>
      <c r="AG46" s="38"/>
      <c r="AH46" s="38"/>
      <c r="AI46" s="38"/>
      <c r="AJ46" s="38"/>
      <c r="AK46" s="38"/>
      <c r="AL46" s="38"/>
      <c r="AM46" s="38"/>
      <c r="AN46" s="38"/>
      <c r="AO46" s="38"/>
      <c r="AR46" s="14"/>
      <c r="AS46" s="14"/>
      <c r="AT46" s="14"/>
      <c r="AU46" s="32"/>
    </row>
    <row r="47" spans="1:47" ht="15">
      <c r="A47" s="14">
        <f t="shared" si="2"/>
        <v>3</v>
      </c>
      <c r="B47" s="48">
        <v>15816516</v>
      </c>
      <c r="C47" s="51">
        <v>15876792</v>
      </c>
      <c r="D47" s="51">
        <v>15729924</v>
      </c>
      <c r="E47" s="51">
        <v>15773796</v>
      </c>
      <c r="F47" s="77">
        <v>15001700</v>
      </c>
      <c r="G47" s="78">
        <v>14666400</v>
      </c>
      <c r="H47" s="76">
        <v>14766600</v>
      </c>
      <c r="I47" s="76">
        <v>14853300</v>
      </c>
      <c r="J47" s="45">
        <v>15816100</v>
      </c>
      <c r="K47" s="45">
        <v>15456300</v>
      </c>
      <c r="L47" s="45">
        <v>15662600</v>
      </c>
      <c r="M47" s="45">
        <v>15586300</v>
      </c>
      <c r="N47" s="101">
        <v>10369444.752475247</v>
      </c>
      <c r="O47" s="101">
        <v>11468841.98019802</v>
      </c>
      <c r="P47" s="101">
        <v>11230201.188118812</v>
      </c>
      <c r="Q47" s="101">
        <v>11325062.970297029</v>
      </c>
      <c r="R47" s="111">
        <v>14073400</v>
      </c>
      <c r="S47" s="111">
        <v>13439400</v>
      </c>
      <c r="T47" s="111">
        <v>13792700</v>
      </c>
      <c r="U47" s="111">
        <v>13744200</v>
      </c>
      <c r="V47" s="115">
        <v>13480770</v>
      </c>
      <c r="W47" s="115">
        <v>13031740</v>
      </c>
      <c r="X47" s="115">
        <v>13234790</v>
      </c>
      <c r="Y47" s="115">
        <v>13212450</v>
      </c>
      <c r="Z47" s="39">
        <v>15409109</v>
      </c>
      <c r="AA47" s="39">
        <v>15271597</v>
      </c>
      <c r="AB47" s="39">
        <v>15248262</v>
      </c>
      <c r="AC47" s="39">
        <v>15313549</v>
      </c>
      <c r="AD47" s="38"/>
      <c r="AE47" s="38"/>
      <c r="AF47" s="38"/>
      <c r="AG47" s="38"/>
      <c r="AH47" s="38"/>
      <c r="AI47" s="38"/>
      <c r="AJ47" s="38"/>
      <c r="AK47" s="38"/>
      <c r="AL47" s="38"/>
      <c r="AM47" s="38"/>
      <c r="AN47" s="38"/>
      <c r="AO47" s="38"/>
      <c r="AR47" s="14"/>
      <c r="AS47" s="14"/>
      <c r="AT47" s="14"/>
      <c r="AU47" s="32"/>
    </row>
    <row r="48" spans="1:47" ht="15">
      <c r="A48" s="14">
        <f t="shared" si="2"/>
        <v>4</v>
      </c>
      <c r="B48" s="48">
        <v>17081856</v>
      </c>
      <c r="C48" s="51">
        <v>17246664</v>
      </c>
      <c r="D48" s="51">
        <v>17174556</v>
      </c>
      <c r="E48" s="51">
        <v>17176668</v>
      </c>
      <c r="F48" s="77">
        <v>16458800</v>
      </c>
      <c r="G48" s="78">
        <v>15954600</v>
      </c>
      <c r="H48" s="76">
        <v>16161700</v>
      </c>
      <c r="I48" s="76">
        <v>16243200</v>
      </c>
      <c r="J48" s="45">
        <v>17495600</v>
      </c>
      <c r="K48" s="45">
        <v>16937900</v>
      </c>
      <c r="L48" s="45">
        <v>17155100</v>
      </c>
      <c r="M48" s="45">
        <v>17116300</v>
      </c>
      <c r="N48" s="101">
        <v>12491776.633663367</v>
      </c>
      <c r="O48" s="101">
        <v>13024742.970297029</v>
      </c>
      <c r="P48" s="101">
        <v>13435670.495049503</v>
      </c>
      <c r="Q48" s="101">
        <v>11942461.782178218</v>
      </c>
      <c r="R48" s="111">
        <v>15323400</v>
      </c>
      <c r="S48" s="111">
        <v>14686100</v>
      </c>
      <c r="T48" s="111">
        <v>15040900</v>
      </c>
      <c r="U48" s="111">
        <v>14986800</v>
      </c>
      <c r="V48" s="115">
        <v>14688590</v>
      </c>
      <c r="W48" s="115">
        <v>14210220</v>
      </c>
      <c r="X48" s="115">
        <v>14505320</v>
      </c>
      <c r="Y48" s="115">
        <v>14406440</v>
      </c>
      <c r="Z48" s="39">
        <v>16770329</v>
      </c>
      <c r="AA48" s="39">
        <v>16600632</v>
      </c>
      <c r="AB48" s="39">
        <v>16668129</v>
      </c>
      <c r="AC48" s="39">
        <v>16709935</v>
      </c>
      <c r="AD48" s="38"/>
      <c r="AE48" s="38"/>
      <c r="AF48" s="38"/>
      <c r="AG48" s="38"/>
      <c r="AH48" s="38"/>
      <c r="AI48" s="38"/>
      <c r="AJ48" s="38"/>
      <c r="AK48" s="38"/>
      <c r="AL48" s="38"/>
      <c r="AM48" s="38"/>
      <c r="AN48" s="38"/>
      <c r="AO48" s="38"/>
      <c r="AR48" s="14"/>
      <c r="AS48" s="14"/>
      <c r="AT48" s="14"/>
      <c r="AU48" s="32"/>
    </row>
    <row r="49" spans="1:47" ht="15">
      <c r="A49" s="14">
        <f t="shared" si="2"/>
        <v>5</v>
      </c>
      <c r="B49" s="48">
        <v>18288300</v>
      </c>
      <c r="C49" s="51">
        <v>18393792</v>
      </c>
      <c r="D49" s="51">
        <v>18359448</v>
      </c>
      <c r="E49" s="51">
        <v>18365172</v>
      </c>
      <c r="F49" s="75">
        <v>17721800</v>
      </c>
      <c r="G49" s="76">
        <v>17092100</v>
      </c>
      <c r="H49" s="76">
        <v>17436100</v>
      </c>
      <c r="I49" s="76">
        <v>17474600</v>
      </c>
      <c r="J49" s="45">
        <v>18697600</v>
      </c>
      <c r="K49" s="45">
        <v>18216900</v>
      </c>
      <c r="L49" s="45">
        <v>18555000</v>
      </c>
      <c r="M49" s="45">
        <v>18583500</v>
      </c>
      <c r="N49" s="101">
        <v>13830513.267326733</v>
      </c>
      <c r="O49" s="101">
        <v>14771893.069306931</v>
      </c>
      <c r="P49" s="101">
        <v>14104296.237623764</v>
      </c>
      <c r="Q49" s="101">
        <v>14932479.207920792</v>
      </c>
      <c r="R49" s="111">
        <v>16566600.000000002</v>
      </c>
      <c r="S49" s="111">
        <v>15991700</v>
      </c>
      <c r="T49" s="111">
        <v>16300000</v>
      </c>
      <c r="U49" s="111">
        <v>16244000</v>
      </c>
      <c r="V49" s="115">
        <v>15900170</v>
      </c>
      <c r="W49" s="115">
        <v>15543540</v>
      </c>
      <c r="X49" s="115">
        <v>15779740</v>
      </c>
      <c r="Y49" s="115">
        <v>15804140</v>
      </c>
      <c r="Z49" s="39">
        <v>18005050</v>
      </c>
      <c r="AA49" s="39">
        <v>17742946</v>
      </c>
      <c r="AB49" s="39">
        <v>17897775</v>
      </c>
      <c r="AC49" s="39">
        <v>17919886</v>
      </c>
      <c r="AD49" s="38"/>
      <c r="AE49" s="38"/>
      <c r="AF49" s="38"/>
      <c r="AG49" s="38"/>
      <c r="AH49" s="38"/>
      <c r="AI49" s="38"/>
      <c r="AJ49" s="38"/>
      <c r="AK49" s="38"/>
      <c r="AL49" s="38"/>
      <c r="AM49" s="38"/>
      <c r="AN49" s="38"/>
      <c r="AO49" s="38"/>
      <c r="AR49" s="14"/>
      <c r="AS49" s="14"/>
      <c r="AT49" s="14"/>
      <c r="AU49" s="32"/>
    </row>
    <row r="50" spans="1:47" ht="15">
      <c r="A50" s="14">
        <f t="shared" si="2"/>
        <v>6</v>
      </c>
      <c r="B50" s="48">
        <v>18836472</v>
      </c>
      <c r="C50" s="51">
        <v>18891024</v>
      </c>
      <c r="D50" s="51">
        <v>18901512</v>
      </c>
      <c r="E50" s="51">
        <v>18878616</v>
      </c>
      <c r="F50" s="75">
        <v>18699300</v>
      </c>
      <c r="G50" s="76">
        <v>17958300</v>
      </c>
      <c r="H50" s="76">
        <v>18517700</v>
      </c>
      <c r="I50" s="76">
        <v>18489500</v>
      </c>
      <c r="J50" s="45">
        <v>19331600</v>
      </c>
      <c r="K50" s="45">
        <v>18900600</v>
      </c>
      <c r="L50" s="45">
        <v>19184800</v>
      </c>
      <c r="M50" s="45">
        <v>19188500</v>
      </c>
      <c r="N50" s="101">
        <v>16351264.158415841</v>
      </c>
      <c r="O50" s="101">
        <v>16300151.287128713</v>
      </c>
      <c r="P50" s="101">
        <v>16756866.534653464</v>
      </c>
      <c r="Q50" s="101">
        <v>16662185.346534653</v>
      </c>
      <c r="R50" s="111">
        <v>17794200</v>
      </c>
      <c r="S50" s="111">
        <v>17323300</v>
      </c>
      <c r="T50" s="111">
        <v>17553500</v>
      </c>
      <c r="U50" s="111">
        <v>17497900</v>
      </c>
      <c r="V50" s="115">
        <v>17002370</v>
      </c>
      <c r="W50" s="115">
        <v>16708080</v>
      </c>
      <c r="X50" s="115">
        <v>16923290</v>
      </c>
      <c r="Y50" s="115">
        <v>17036150</v>
      </c>
      <c r="Z50" s="39">
        <v>18767886</v>
      </c>
      <c r="AA50" s="39">
        <v>18424663</v>
      </c>
      <c r="AB50" s="39">
        <v>18709607</v>
      </c>
      <c r="AC50" s="39">
        <v>18684058</v>
      </c>
      <c r="AD50" s="38"/>
      <c r="AE50" s="38"/>
      <c r="AF50" s="38"/>
      <c r="AG50" s="38"/>
      <c r="AH50" s="38"/>
      <c r="AI50" s="38"/>
      <c r="AJ50" s="38"/>
      <c r="AK50" s="38"/>
      <c r="AL50" s="38"/>
      <c r="AM50" s="38"/>
      <c r="AN50" s="38"/>
      <c r="AO50" s="38"/>
      <c r="AR50" s="14"/>
      <c r="AS50" s="14"/>
      <c r="AT50" s="14"/>
      <c r="AU50" s="32"/>
    </row>
    <row r="51" spans="1:47" ht="15">
      <c r="A51" s="14">
        <f t="shared" si="2"/>
        <v>7</v>
      </c>
      <c r="B51" s="48">
        <v>19179228</v>
      </c>
      <c r="C51" s="51">
        <v>19216608</v>
      </c>
      <c r="D51" s="102">
        <v>19233012</v>
      </c>
      <c r="E51" s="51">
        <v>19211076</v>
      </c>
      <c r="F51" s="75">
        <v>19214700</v>
      </c>
      <c r="G51" s="76">
        <v>18436900</v>
      </c>
      <c r="H51" s="76">
        <v>19055000</v>
      </c>
      <c r="I51" s="76">
        <v>19077200</v>
      </c>
      <c r="J51" s="45">
        <v>19511600</v>
      </c>
      <c r="K51" s="45">
        <v>19301600</v>
      </c>
      <c r="L51" s="45">
        <v>19461300</v>
      </c>
      <c r="M51" s="45">
        <v>19478900</v>
      </c>
      <c r="N51" s="101">
        <v>17980638.415841587</v>
      </c>
      <c r="O51" s="101">
        <v>18122202.772277229</v>
      </c>
      <c r="P51" s="101">
        <v>18174891.08910891</v>
      </c>
      <c r="Q51" s="101">
        <v>17434842.772277229</v>
      </c>
      <c r="R51" s="111">
        <v>18773800</v>
      </c>
      <c r="S51" s="111">
        <v>18422900</v>
      </c>
      <c r="T51" s="111">
        <v>18570700</v>
      </c>
      <c r="U51" s="111">
        <v>18520000</v>
      </c>
      <c r="V51" s="115">
        <v>17739060</v>
      </c>
      <c r="W51" s="115">
        <v>17667150</v>
      </c>
      <c r="X51" s="115">
        <v>17914790</v>
      </c>
      <c r="Y51" s="115">
        <v>17991930</v>
      </c>
      <c r="Z51" s="39">
        <v>19196964</v>
      </c>
      <c r="AA51" s="39">
        <v>18826755</v>
      </c>
      <c r="AB51" s="39">
        <v>19144006</v>
      </c>
      <c r="AC51" s="39">
        <v>19144138</v>
      </c>
      <c r="AD51" s="38"/>
      <c r="AE51" s="38"/>
      <c r="AF51" s="38"/>
      <c r="AG51" s="38"/>
      <c r="AH51" s="38"/>
      <c r="AI51" s="38"/>
      <c r="AJ51" s="38"/>
      <c r="AK51" s="38"/>
      <c r="AL51" s="38"/>
      <c r="AM51" s="38"/>
      <c r="AN51" s="38"/>
      <c r="AO51" s="38"/>
      <c r="AR51" s="14"/>
      <c r="AS51" s="14"/>
      <c r="AT51" s="14"/>
      <c r="AU51" s="32"/>
    </row>
    <row r="52" spans="1:47" ht="15">
      <c r="A52" s="14">
        <f t="shared" si="2"/>
        <v>8</v>
      </c>
      <c r="B52" s="48">
        <v>19474308</v>
      </c>
      <c r="C52" s="51">
        <v>19488024</v>
      </c>
      <c r="D52" s="51">
        <v>19499472</v>
      </c>
      <c r="E52" s="51">
        <v>19474308</v>
      </c>
      <c r="F52" s="77">
        <v>19411800</v>
      </c>
      <c r="G52" s="78">
        <v>18616600</v>
      </c>
      <c r="H52" s="76">
        <v>19355100</v>
      </c>
      <c r="I52" s="76">
        <v>19354300</v>
      </c>
      <c r="J52" s="45">
        <v>19572100</v>
      </c>
      <c r="K52" s="45">
        <v>19507700</v>
      </c>
      <c r="L52" s="45">
        <v>19538800</v>
      </c>
      <c r="M52" s="45">
        <v>19539500</v>
      </c>
      <c r="N52" s="101">
        <v>18854663.762376238</v>
      </c>
      <c r="O52" s="101">
        <v>18662221.782178219</v>
      </c>
      <c r="P52" s="101">
        <v>19084001.584158417</v>
      </c>
      <c r="Q52" s="101">
        <v>18576518.019801982</v>
      </c>
      <c r="R52" s="111">
        <v>19273300</v>
      </c>
      <c r="S52" s="111">
        <v>19032700</v>
      </c>
      <c r="T52" s="111">
        <v>19120800</v>
      </c>
      <c r="U52" s="111">
        <v>19081800</v>
      </c>
      <c r="V52" s="115">
        <v>18359410</v>
      </c>
      <c r="W52" s="115">
        <v>18354030</v>
      </c>
      <c r="X52" s="115">
        <v>18746240</v>
      </c>
      <c r="Y52" s="115">
        <v>18772490</v>
      </c>
      <c r="Z52" s="39">
        <v>19443055</v>
      </c>
      <c r="AA52" s="39">
        <v>19052313</v>
      </c>
      <c r="AB52" s="39">
        <v>19427286</v>
      </c>
      <c r="AC52" s="39">
        <v>19414305</v>
      </c>
      <c r="AD52" s="38"/>
      <c r="AE52" s="38"/>
      <c r="AF52" s="38"/>
      <c r="AG52" s="38"/>
      <c r="AH52" s="38"/>
      <c r="AI52" s="38"/>
      <c r="AJ52" s="38"/>
      <c r="AK52" s="38"/>
      <c r="AL52" s="38"/>
      <c r="AM52" s="38"/>
      <c r="AN52" s="38"/>
      <c r="AO52" s="38"/>
      <c r="AR52" s="14"/>
      <c r="AS52" s="14"/>
      <c r="AT52" s="14"/>
      <c r="AU52" s="32"/>
    </row>
    <row r="53" spans="1:47" ht="15">
      <c r="A53" s="14">
        <f t="shared" si="2"/>
        <v>9</v>
      </c>
      <c r="B53" s="48">
        <v>19570620</v>
      </c>
      <c r="C53" s="51">
        <v>19576344</v>
      </c>
      <c r="D53" s="51">
        <v>19587024</v>
      </c>
      <c r="E53" s="51">
        <v>19587024</v>
      </c>
      <c r="F53" s="77">
        <v>19519300</v>
      </c>
      <c r="G53" s="78">
        <v>18786000</v>
      </c>
      <c r="H53" s="76">
        <v>19475500</v>
      </c>
      <c r="I53" s="76">
        <v>19483800</v>
      </c>
      <c r="J53" s="45">
        <v>19572100</v>
      </c>
      <c r="K53" s="45">
        <v>19558000</v>
      </c>
      <c r="L53" s="45">
        <v>19572100</v>
      </c>
      <c r="M53" s="45">
        <v>19572100</v>
      </c>
      <c r="N53" s="101">
        <v>19244713.663366336</v>
      </c>
      <c r="O53" s="101">
        <v>19357917.623762377</v>
      </c>
      <c r="P53" s="101">
        <v>19239319.603960395</v>
      </c>
      <c r="Q53" s="101">
        <v>19303335.445544556</v>
      </c>
      <c r="R53" s="111">
        <v>19438100</v>
      </c>
      <c r="S53" s="111">
        <v>19289000</v>
      </c>
      <c r="T53" s="111">
        <v>19339100</v>
      </c>
      <c r="U53" s="111">
        <v>19315800</v>
      </c>
      <c r="V53" s="115">
        <v>18958790</v>
      </c>
      <c r="W53" s="115">
        <v>18812010</v>
      </c>
      <c r="X53" s="115">
        <v>19130760</v>
      </c>
      <c r="Y53" s="115">
        <v>19147620</v>
      </c>
      <c r="Z53" s="39">
        <v>19544960</v>
      </c>
      <c r="AA53" s="39">
        <v>19181173</v>
      </c>
      <c r="AB53" s="39">
        <v>19531263</v>
      </c>
      <c r="AC53" s="39">
        <v>19535412</v>
      </c>
      <c r="AD53" s="38"/>
      <c r="AE53" s="38"/>
      <c r="AF53" s="38"/>
      <c r="AG53" s="38"/>
      <c r="AH53" s="45"/>
      <c r="AI53" s="45"/>
      <c r="AJ53" s="45"/>
      <c r="AK53" s="45"/>
      <c r="AL53" s="45"/>
      <c r="AM53" s="45"/>
      <c r="AN53" s="45"/>
      <c r="AO53" s="45"/>
      <c r="AR53" s="14"/>
      <c r="AS53" s="14"/>
      <c r="AT53" s="14"/>
      <c r="AU53" s="32"/>
    </row>
    <row r="54" spans="1:47" ht="15">
      <c r="A54" s="14">
        <f t="shared" si="2"/>
        <v>10</v>
      </c>
      <c r="B54" s="48">
        <v>19608000</v>
      </c>
      <c r="C54" s="51">
        <v>19608000</v>
      </c>
      <c r="D54" s="51">
        <v>19608000</v>
      </c>
      <c r="E54" s="51">
        <v>19608000</v>
      </c>
      <c r="F54" s="77">
        <v>19577700</v>
      </c>
      <c r="G54" s="78">
        <v>18878600</v>
      </c>
      <c r="H54" s="76">
        <v>19557800</v>
      </c>
      <c r="I54" s="76">
        <v>19547300</v>
      </c>
      <c r="J54" s="45">
        <v>19572100</v>
      </c>
      <c r="K54" s="45">
        <v>19572100</v>
      </c>
      <c r="L54" s="45">
        <v>19572100</v>
      </c>
      <c r="M54" s="45">
        <v>19572100</v>
      </c>
      <c r="N54" s="101">
        <v>19514064.950495049</v>
      </c>
      <c r="O54" s="101">
        <v>19492391.287128717</v>
      </c>
      <c r="P54" s="101">
        <v>19608000</v>
      </c>
      <c r="Q54" s="101">
        <v>19523170.693069309</v>
      </c>
      <c r="R54" s="111">
        <v>19564000</v>
      </c>
      <c r="S54" s="111">
        <v>19490700</v>
      </c>
      <c r="T54" s="111">
        <v>19508500</v>
      </c>
      <c r="U54" s="111">
        <v>19498800</v>
      </c>
      <c r="V54" s="115">
        <v>19262670</v>
      </c>
      <c r="W54" s="115">
        <v>19062800</v>
      </c>
      <c r="X54" s="115">
        <v>19403750</v>
      </c>
      <c r="Y54" s="115">
        <v>19407260</v>
      </c>
      <c r="Z54" s="39">
        <v>19592851</v>
      </c>
      <c r="AA54" s="39">
        <v>19243301</v>
      </c>
      <c r="AB54" s="39">
        <v>19582901</v>
      </c>
      <c r="AC54" s="39">
        <v>19577651</v>
      </c>
      <c r="AD54" s="38"/>
      <c r="AE54" s="38"/>
      <c r="AF54" s="38"/>
      <c r="AG54" s="38"/>
      <c r="AH54" s="45"/>
      <c r="AI54" s="45"/>
      <c r="AJ54" s="45"/>
      <c r="AK54" s="45"/>
      <c r="AL54" s="45"/>
      <c r="AM54" s="45"/>
      <c r="AN54" s="45"/>
      <c r="AO54" s="45"/>
      <c r="AR54" s="14"/>
      <c r="AS54" s="14"/>
      <c r="AT54" s="14"/>
      <c r="AU54" s="32"/>
    </row>
    <row r="55" spans="1:47" ht="15">
      <c r="A55" s="14">
        <f t="shared" si="2"/>
        <v>11</v>
      </c>
      <c r="B55" s="48"/>
      <c r="C55" s="51"/>
      <c r="D55" s="51"/>
      <c r="E55" s="51"/>
      <c r="F55" s="77">
        <v>19603700</v>
      </c>
      <c r="G55" s="78">
        <v>18910200</v>
      </c>
      <c r="H55" s="76">
        <v>19599500</v>
      </c>
      <c r="I55" s="76">
        <v>19595100</v>
      </c>
      <c r="J55" s="45">
        <v>19572100</v>
      </c>
      <c r="K55" s="45">
        <v>19572100</v>
      </c>
      <c r="L55" s="45">
        <v>19572100</v>
      </c>
      <c r="M55" s="45">
        <v>19572100</v>
      </c>
      <c r="N55" s="101">
        <v>19572306.534653462</v>
      </c>
      <c r="O55" s="101">
        <v>19608000</v>
      </c>
      <c r="P55" s="101">
        <v>19584166.33663366</v>
      </c>
      <c r="Q55" s="101">
        <v>19608000</v>
      </c>
      <c r="R55" s="111">
        <v>19644800</v>
      </c>
      <c r="S55" s="111">
        <v>19623300</v>
      </c>
      <c r="T55" s="111">
        <v>19619900</v>
      </c>
      <c r="U55" s="111">
        <v>19619300</v>
      </c>
      <c r="V55" s="115">
        <v>19410230</v>
      </c>
      <c r="W55" s="115">
        <v>19341870</v>
      </c>
      <c r="X55" s="115">
        <v>19474320</v>
      </c>
      <c r="Y55" s="115">
        <v>19488960</v>
      </c>
      <c r="Z55" s="39"/>
      <c r="AA55" s="39"/>
      <c r="AB55" s="39"/>
      <c r="AC55" s="39"/>
      <c r="AD55" s="38"/>
      <c r="AE55" s="38"/>
      <c r="AF55" s="38"/>
      <c r="AG55" s="38"/>
      <c r="AH55" s="45"/>
      <c r="AI55" s="45"/>
      <c r="AJ55" s="45"/>
      <c r="AK55" s="45"/>
      <c r="AL55" s="45"/>
      <c r="AM55" s="45"/>
      <c r="AN55" s="45"/>
      <c r="AO55" s="45"/>
      <c r="AR55" s="14"/>
      <c r="AS55" s="14"/>
      <c r="AT55" s="14"/>
      <c r="AU55" s="32"/>
    </row>
    <row r="56" spans="1:47" ht="15">
      <c r="A56" s="14">
        <f t="shared" si="2"/>
        <v>12</v>
      </c>
      <c r="B56" s="48"/>
      <c r="C56" s="51"/>
      <c r="D56" s="51"/>
      <c r="E56" s="51"/>
      <c r="F56" s="75">
        <v>19608300</v>
      </c>
      <c r="G56" s="76">
        <v>18956500</v>
      </c>
      <c r="H56" s="76">
        <v>19608300</v>
      </c>
      <c r="I56" s="76">
        <v>19607200</v>
      </c>
      <c r="J56" s="45">
        <v>19572100</v>
      </c>
      <c r="K56" s="45">
        <v>19572100</v>
      </c>
      <c r="L56" s="45">
        <v>19572100</v>
      </c>
      <c r="M56" s="45">
        <v>19572100</v>
      </c>
      <c r="N56" s="101">
        <v>19599616.633663367</v>
      </c>
      <c r="O56" s="101">
        <v>19597950.891089108</v>
      </c>
      <c r="P56" s="101">
        <v>19608000</v>
      </c>
      <c r="Q56" s="101">
        <v>19583413.069306932</v>
      </c>
      <c r="R56" s="111">
        <v>19674400</v>
      </c>
      <c r="S56" s="111">
        <v>19672500</v>
      </c>
      <c r="T56" s="111">
        <v>19663700</v>
      </c>
      <c r="U56" s="111">
        <v>19666000</v>
      </c>
      <c r="V56" s="115">
        <v>19509650</v>
      </c>
      <c r="W56" s="115">
        <v>19454710</v>
      </c>
      <c r="X56" s="115">
        <v>19517650</v>
      </c>
      <c r="Y56" s="115">
        <v>19515440</v>
      </c>
      <c r="Z56" s="39"/>
      <c r="AA56" s="39"/>
      <c r="AB56" s="39"/>
      <c r="AC56" s="39"/>
      <c r="AD56" s="38"/>
      <c r="AE56" s="38"/>
      <c r="AF56" s="38"/>
      <c r="AG56" s="38"/>
      <c r="AH56" s="45"/>
      <c r="AI56" s="45"/>
      <c r="AJ56" s="45"/>
      <c r="AK56" s="45"/>
      <c r="AL56" s="45"/>
      <c r="AM56" s="45"/>
      <c r="AN56" s="45"/>
      <c r="AO56" s="45"/>
      <c r="AR56" s="14"/>
      <c r="AS56" s="14"/>
      <c r="AT56" s="14"/>
      <c r="AU56" s="32"/>
    </row>
    <row r="57" spans="1:47" ht="15">
      <c r="A57" s="14">
        <f t="shared" si="2"/>
        <v>13</v>
      </c>
      <c r="B57" s="48"/>
      <c r="C57" s="51"/>
      <c r="D57" s="51"/>
      <c r="E57" s="51"/>
      <c r="F57" s="75">
        <v>19608300</v>
      </c>
      <c r="G57" s="76">
        <v>19024800</v>
      </c>
      <c r="H57" s="76">
        <v>19608300</v>
      </c>
      <c r="I57" s="76">
        <v>19608300</v>
      </c>
      <c r="J57" s="45">
        <v>19576000</v>
      </c>
      <c r="K57" s="45">
        <v>19576000</v>
      </c>
      <c r="L57" s="45">
        <v>19576000</v>
      </c>
      <c r="M57" s="45">
        <v>19576000</v>
      </c>
      <c r="N57" s="101">
        <v>19608000</v>
      </c>
      <c r="O57" s="101">
        <v>19608000</v>
      </c>
      <c r="P57" s="101">
        <v>19608000</v>
      </c>
      <c r="Q57" s="101">
        <v>19608000</v>
      </c>
      <c r="R57" s="111">
        <v>19675900</v>
      </c>
      <c r="S57" s="111">
        <v>19674900</v>
      </c>
      <c r="T57" s="111">
        <v>19669900</v>
      </c>
      <c r="U57" s="111">
        <v>19671200</v>
      </c>
      <c r="V57" s="8"/>
      <c r="W57" s="8"/>
      <c r="X57" s="8"/>
      <c r="Y57" s="8"/>
      <c r="Z57" s="39"/>
      <c r="AA57" s="39"/>
      <c r="AB57" s="39"/>
      <c r="AC57" s="39"/>
      <c r="AD57" s="38"/>
      <c r="AE57" s="38"/>
      <c r="AF57" s="38"/>
      <c r="AG57" s="38"/>
      <c r="AH57" s="45"/>
      <c r="AI57" s="45"/>
      <c r="AJ57" s="45"/>
      <c r="AK57" s="45"/>
      <c r="AL57" s="45"/>
      <c r="AM57" s="45"/>
      <c r="AN57" s="45"/>
      <c r="AO57" s="45"/>
      <c r="AR57" s="14"/>
      <c r="AS57" s="14"/>
      <c r="AT57" s="14"/>
      <c r="AU57" s="32"/>
    </row>
    <row r="58" spans="1:47" ht="15">
      <c r="A58" s="14">
        <f t="shared" si="2"/>
        <v>14</v>
      </c>
      <c r="B58" s="48"/>
      <c r="C58" s="51"/>
      <c r="D58" s="51"/>
      <c r="E58" s="51"/>
      <c r="F58" s="75">
        <v>19608300</v>
      </c>
      <c r="G58" s="76">
        <v>19144700</v>
      </c>
      <c r="H58" s="76">
        <v>19608300</v>
      </c>
      <c r="I58" s="76">
        <v>19608300</v>
      </c>
      <c r="J58" s="45">
        <v>19586800</v>
      </c>
      <c r="K58" s="45">
        <v>19586800</v>
      </c>
      <c r="L58" s="45">
        <v>19586800</v>
      </c>
      <c r="M58" s="45">
        <v>19586800</v>
      </c>
      <c r="N58" s="101">
        <v>19608000</v>
      </c>
      <c r="O58" s="101">
        <v>19608000</v>
      </c>
      <c r="P58" s="101">
        <v>19608000</v>
      </c>
      <c r="Q58" s="101">
        <v>19608000</v>
      </c>
      <c r="R58" s="111">
        <v>19677100</v>
      </c>
      <c r="S58" s="111">
        <v>19676600</v>
      </c>
      <c r="T58" s="111">
        <v>19674300</v>
      </c>
      <c r="U58" s="111">
        <v>19674900</v>
      </c>
      <c r="V58" s="10"/>
      <c r="W58" s="10"/>
      <c r="X58" s="10"/>
      <c r="Y58" s="10"/>
      <c r="Z58" s="39"/>
      <c r="AA58" s="39"/>
      <c r="AB58" s="39"/>
      <c r="AC58" s="39"/>
      <c r="AD58" s="38"/>
      <c r="AE58" s="38"/>
      <c r="AF58" s="38"/>
      <c r="AG58" s="38"/>
      <c r="AH58" s="45"/>
      <c r="AI58" s="45"/>
      <c r="AJ58" s="45"/>
      <c r="AK58" s="45"/>
      <c r="AL58" s="45"/>
      <c r="AM58" s="45"/>
      <c r="AN58" s="45"/>
      <c r="AO58" s="45"/>
    </row>
    <row r="59" spans="1:47" ht="15">
      <c r="A59" s="14">
        <f t="shared" si="2"/>
        <v>15</v>
      </c>
      <c r="B59" s="48"/>
      <c r="C59" s="51"/>
      <c r="D59" s="51"/>
      <c r="E59" s="51"/>
      <c r="F59" s="77">
        <v>19608300</v>
      </c>
      <c r="G59" s="78">
        <v>19284200</v>
      </c>
      <c r="H59" s="76">
        <v>19608300</v>
      </c>
      <c r="I59" s="76">
        <v>19608300</v>
      </c>
      <c r="J59" s="45">
        <v>19608000</v>
      </c>
      <c r="K59" s="45">
        <v>19608000</v>
      </c>
      <c r="L59" s="45">
        <v>19608000</v>
      </c>
      <c r="M59" s="45">
        <v>19608000</v>
      </c>
      <c r="N59" s="101">
        <v>19608000</v>
      </c>
      <c r="O59" s="101">
        <v>19608000</v>
      </c>
      <c r="P59" s="101">
        <v>19608000</v>
      </c>
      <c r="Q59" s="101">
        <v>19608000</v>
      </c>
      <c r="R59" s="111">
        <v>19677800</v>
      </c>
      <c r="S59" s="111">
        <v>19677700</v>
      </c>
      <c r="T59" s="111">
        <v>19677100</v>
      </c>
      <c r="U59" s="111">
        <v>19677200</v>
      </c>
      <c r="V59" s="45"/>
      <c r="W59" s="45"/>
      <c r="X59" s="45"/>
      <c r="Y59" s="45"/>
      <c r="Z59" s="39"/>
      <c r="AA59" s="39"/>
      <c r="AB59" s="39"/>
      <c r="AC59" s="39"/>
      <c r="AD59" s="38"/>
      <c r="AE59" s="38"/>
      <c r="AF59" s="38"/>
      <c r="AG59" s="38"/>
      <c r="AH59" s="45"/>
      <c r="AI59" s="45"/>
      <c r="AJ59" s="45"/>
      <c r="AK59" s="45"/>
      <c r="AL59" s="45"/>
      <c r="AM59" s="45"/>
      <c r="AN59" s="45"/>
      <c r="AO59" s="45"/>
      <c r="AR59" s="14"/>
      <c r="AS59" s="14"/>
      <c r="AT59" s="14"/>
      <c r="AU59" s="32"/>
    </row>
    <row r="60" spans="1:47" ht="15">
      <c r="A60" s="14">
        <f t="shared" si="2"/>
        <v>16</v>
      </c>
      <c r="B60" s="48"/>
      <c r="C60" s="50"/>
      <c r="D60" s="50"/>
      <c r="E60" s="51"/>
      <c r="F60" s="77">
        <v>19608300</v>
      </c>
      <c r="G60" s="78">
        <v>19408000</v>
      </c>
      <c r="H60" s="76">
        <v>19608300</v>
      </c>
      <c r="I60" s="76">
        <v>19608300</v>
      </c>
      <c r="J60" s="45">
        <v>19608000</v>
      </c>
      <c r="K60" s="45">
        <v>19608000</v>
      </c>
      <c r="L60" s="45">
        <v>19608000</v>
      </c>
      <c r="M60" s="45">
        <v>19608000</v>
      </c>
      <c r="N60" s="101">
        <v>19608000</v>
      </c>
      <c r="O60" s="101">
        <v>19608000</v>
      </c>
      <c r="P60" s="101">
        <v>19608000</v>
      </c>
      <c r="Q60" s="101">
        <v>19608000</v>
      </c>
      <c r="R60" s="111">
        <v>19678000</v>
      </c>
      <c r="S60" s="111">
        <v>19678000</v>
      </c>
      <c r="T60" s="111">
        <v>19678000</v>
      </c>
      <c r="U60" s="111">
        <v>19678000</v>
      </c>
      <c r="V60" s="8"/>
      <c r="W60" s="8"/>
      <c r="X60" s="8"/>
      <c r="Y60" s="8"/>
      <c r="Z60" s="39"/>
      <c r="AA60" s="39"/>
      <c r="AB60" s="39"/>
      <c r="AC60" s="39"/>
      <c r="AD60" s="38"/>
      <c r="AE60" s="38"/>
      <c r="AF60" s="38"/>
      <c r="AG60" s="38"/>
      <c r="AH60" s="45"/>
      <c r="AI60" s="45"/>
      <c r="AJ60" s="45"/>
      <c r="AK60" s="45"/>
      <c r="AL60" s="45"/>
      <c r="AM60" s="45"/>
      <c r="AN60" s="45"/>
      <c r="AO60" s="45"/>
    </row>
    <row r="61" spans="1:47" ht="15">
      <c r="A61" s="14">
        <f t="shared" si="2"/>
        <v>17</v>
      </c>
      <c r="B61" s="48"/>
      <c r="C61" s="45"/>
      <c r="D61" s="45"/>
      <c r="E61" s="45"/>
      <c r="F61" s="45"/>
      <c r="G61" s="45"/>
      <c r="H61" s="45"/>
      <c r="I61" s="45"/>
      <c r="J61" s="45"/>
      <c r="K61" s="45"/>
      <c r="L61" s="45"/>
      <c r="M61" s="45"/>
      <c r="N61" s="45"/>
      <c r="O61" s="45"/>
      <c r="P61" s="45"/>
      <c r="Q61" s="45"/>
      <c r="R61" s="45"/>
      <c r="S61" s="45"/>
      <c r="T61" s="45"/>
      <c r="U61" s="45"/>
      <c r="V61" s="45"/>
      <c r="W61" s="45"/>
      <c r="X61" s="45"/>
      <c r="Y61" s="45"/>
      <c r="Z61" s="39"/>
      <c r="AA61" s="39"/>
      <c r="AB61" s="39"/>
      <c r="AC61" s="39"/>
      <c r="AD61" s="38"/>
      <c r="AE61" s="38"/>
      <c r="AF61" s="38"/>
      <c r="AG61" s="38"/>
      <c r="AH61" s="45"/>
      <c r="AI61" s="45"/>
      <c r="AJ61" s="45"/>
      <c r="AK61" s="45"/>
      <c r="AL61" s="45"/>
      <c r="AM61" s="45"/>
      <c r="AN61" s="45"/>
      <c r="AO61" s="45"/>
    </row>
    <row r="62" spans="1:47">
      <c r="A62" s="14">
        <f t="shared" si="2"/>
        <v>18</v>
      </c>
      <c r="B62" s="45"/>
      <c r="C62" s="45"/>
      <c r="D62" s="45"/>
      <c r="E62" s="45"/>
      <c r="F62" s="45"/>
      <c r="G62" s="45"/>
      <c r="H62" s="45"/>
      <c r="I62" s="45"/>
      <c r="J62" s="45"/>
      <c r="K62" s="45"/>
      <c r="L62" s="45"/>
      <c r="M62" s="45"/>
      <c r="N62" s="45"/>
      <c r="O62" s="45"/>
      <c r="P62" s="45"/>
      <c r="Q62" s="45"/>
      <c r="R62" s="45"/>
      <c r="S62" s="45"/>
      <c r="T62" s="45"/>
      <c r="U62" s="45"/>
      <c r="V62" s="38"/>
      <c r="W62" s="38"/>
      <c r="X62" s="38"/>
      <c r="Y62" s="38"/>
      <c r="Z62" s="45"/>
      <c r="AA62" s="45"/>
      <c r="AB62" s="45"/>
      <c r="AC62" s="45"/>
      <c r="AD62" s="38"/>
      <c r="AE62" s="38"/>
      <c r="AF62" s="38"/>
      <c r="AG62" s="38"/>
      <c r="AH62" s="45"/>
      <c r="AI62" s="45"/>
      <c r="AJ62" s="45"/>
      <c r="AK62" s="45"/>
      <c r="AL62" s="45"/>
      <c r="AM62" s="45"/>
      <c r="AN62" s="45"/>
      <c r="AO62" s="45"/>
    </row>
    <row r="63" spans="1:47">
      <c r="A63" s="14">
        <f t="shared" si="2"/>
        <v>19</v>
      </c>
      <c r="B63" s="45"/>
      <c r="C63" s="45"/>
      <c r="D63" s="45"/>
      <c r="E63" s="45"/>
      <c r="F63" s="45"/>
      <c r="G63" s="45"/>
      <c r="H63" s="45"/>
      <c r="I63" s="45"/>
      <c r="J63" s="45"/>
      <c r="K63" s="45"/>
      <c r="L63" s="45"/>
      <c r="M63" s="45"/>
      <c r="N63" s="45"/>
      <c r="O63" s="45"/>
      <c r="P63" s="45"/>
      <c r="Q63" s="45"/>
      <c r="R63" s="45"/>
      <c r="S63" s="45"/>
      <c r="T63" s="45"/>
      <c r="U63" s="45"/>
      <c r="V63" s="38"/>
      <c r="W63" s="38"/>
      <c r="X63" s="38"/>
      <c r="Y63" s="38"/>
      <c r="Z63" s="45"/>
      <c r="AA63" s="45"/>
      <c r="AB63" s="45"/>
      <c r="AC63" s="45"/>
      <c r="AD63" s="38"/>
      <c r="AE63" s="38"/>
      <c r="AF63" s="38"/>
      <c r="AG63" s="38"/>
      <c r="AH63" s="45"/>
      <c r="AI63" s="45"/>
      <c r="AJ63" s="45"/>
      <c r="AK63" s="45"/>
      <c r="AL63" s="45"/>
      <c r="AM63" s="45"/>
      <c r="AN63" s="45"/>
      <c r="AO63" s="45"/>
    </row>
    <row r="64" spans="1:47">
      <c r="A64" s="14">
        <f t="shared" si="2"/>
        <v>20</v>
      </c>
      <c r="B64" s="45"/>
      <c r="C64" s="45"/>
      <c r="D64" s="45"/>
      <c r="E64" s="45"/>
      <c r="F64" s="45"/>
      <c r="G64" s="45"/>
      <c r="H64" s="45"/>
      <c r="I64" s="45"/>
      <c r="J64" s="45"/>
      <c r="K64" s="45"/>
      <c r="L64" s="45"/>
      <c r="M64" s="45"/>
      <c r="N64" s="45"/>
      <c r="O64" s="45"/>
      <c r="P64" s="45"/>
      <c r="Q64" s="45"/>
      <c r="R64" s="45"/>
      <c r="S64" s="45"/>
      <c r="T64" s="45"/>
      <c r="U64" s="45"/>
      <c r="V64" s="38"/>
      <c r="W64" s="38"/>
      <c r="X64" s="38"/>
      <c r="Y64" s="38"/>
      <c r="Z64" s="45"/>
      <c r="AA64" s="45"/>
      <c r="AB64" s="45"/>
      <c r="AC64" s="45"/>
      <c r="AD64" s="38"/>
      <c r="AE64" s="38"/>
      <c r="AF64" s="38"/>
      <c r="AG64" s="38"/>
      <c r="AH64" s="45"/>
      <c r="AI64" s="45"/>
      <c r="AJ64" s="45"/>
      <c r="AK64" s="45"/>
      <c r="AL64" s="45"/>
      <c r="AM64" s="45"/>
      <c r="AN64" s="45"/>
      <c r="AO64" s="45"/>
    </row>
    <row r="65" spans="1:41">
      <c r="A65" s="14">
        <f t="shared" si="2"/>
        <v>21</v>
      </c>
      <c r="B65" s="45"/>
      <c r="C65" s="45"/>
      <c r="D65" s="45"/>
      <c r="E65" s="45"/>
      <c r="F65" s="45"/>
      <c r="G65" s="45"/>
      <c r="H65" s="45"/>
      <c r="I65" s="45"/>
      <c r="J65" s="45"/>
      <c r="K65" s="45"/>
      <c r="L65" s="45"/>
      <c r="M65" s="45"/>
      <c r="N65" s="45"/>
      <c r="O65" s="45"/>
      <c r="P65" s="45"/>
      <c r="Q65" s="45"/>
      <c r="R65" s="45"/>
      <c r="S65" s="45"/>
      <c r="T65" s="45"/>
      <c r="U65" s="45"/>
      <c r="V65" s="38"/>
      <c r="W65" s="38"/>
      <c r="X65" s="38"/>
      <c r="Y65" s="38"/>
      <c r="Z65" s="45"/>
      <c r="AA65" s="45"/>
      <c r="AB65" s="45"/>
      <c r="AC65" s="45"/>
      <c r="AD65" s="38"/>
      <c r="AE65" s="38"/>
      <c r="AF65" s="38"/>
      <c r="AG65" s="38"/>
      <c r="AH65" s="45"/>
      <c r="AI65" s="45"/>
      <c r="AJ65" s="45"/>
      <c r="AK65" s="45"/>
      <c r="AL65" s="45"/>
      <c r="AM65" s="45"/>
      <c r="AN65" s="45"/>
      <c r="AO65" s="45"/>
    </row>
    <row r="66" spans="1:41">
      <c r="A66" s="14">
        <f t="shared" si="2"/>
        <v>22</v>
      </c>
      <c r="B66" s="45"/>
      <c r="C66" s="45"/>
      <c r="D66" s="45"/>
      <c r="E66" s="45"/>
      <c r="F66" s="45"/>
      <c r="G66" s="45"/>
      <c r="H66" s="45"/>
      <c r="I66" s="45"/>
      <c r="J66" s="45"/>
      <c r="K66" s="45"/>
      <c r="L66" s="45"/>
      <c r="M66" s="45"/>
      <c r="N66" s="45"/>
      <c r="O66" s="45"/>
      <c r="P66" s="45"/>
      <c r="Q66" s="45"/>
      <c r="R66" s="45"/>
      <c r="S66" s="45"/>
      <c r="T66" s="45"/>
      <c r="U66" s="45"/>
      <c r="V66" s="38"/>
      <c r="W66" s="38"/>
      <c r="X66" s="38"/>
      <c r="Y66" s="38"/>
      <c r="Z66" s="45"/>
      <c r="AA66" s="45"/>
      <c r="AB66" s="45"/>
      <c r="AC66" s="45"/>
      <c r="AD66" s="38"/>
      <c r="AE66" s="38"/>
      <c r="AF66" s="38"/>
      <c r="AG66" s="38"/>
      <c r="AH66" s="45"/>
      <c r="AI66" s="45"/>
      <c r="AJ66" s="45"/>
      <c r="AK66" s="45"/>
      <c r="AL66" s="45"/>
      <c r="AM66" s="45"/>
      <c r="AN66" s="45"/>
      <c r="AO66" s="45"/>
    </row>
    <row r="67" spans="1:41">
      <c r="A67" s="14">
        <f t="shared" si="2"/>
        <v>23</v>
      </c>
      <c r="B67" s="45"/>
      <c r="C67" s="45"/>
      <c r="D67" s="45"/>
      <c r="E67" s="45"/>
      <c r="F67" s="45"/>
      <c r="G67" s="45"/>
      <c r="H67" s="45"/>
      <c r="I67" s="45"/>
      <c r="J67" s="45"/>
      <c r="K67" s="45"/>
      <c r="L67" s="45"/>
      <c r="M67" s="45"/>
      <c r="N67" s="45"/>
      <c r="O67" s="45"/>
      <c r="P67" s="45"/>
      <c r="Q67" s="45"/>
      <c r="R67" s="45"/>
      <c r="S67" s="45"/>
      <c r="T67" s="45"/>
      <c r="U67" s="45"/>
      <c r="V67" s="38"/>
      <c r="W67" s="38"/>
      <c r="X67" s="38"/>
      <c r="Y67" s="38"/>
      <c r="Z67" s="45"/>
      <c r="AA67" s="45"/>
      <c r="AB67" s="45"/>
      <c r="AC67" s="45"/>
      <c r="AD67" s="38"/>
      <c r="AE67" s="38"/>
      <c r="AF67" s="38"/>
      <c r="AG67" s="38"/>
      <c r="AH67" s="45"/>
      <c r="AI67" s="45"/>
      <c r="AJ67" s="45"/>
      <c r="AK67" s="45"/>
      <c r="AL67" s="45"/>
      <c r="AM67" s="45"/>
      <c r="AN67" s="45"/>
      <c r="AO67" s="45"/>
    </row>
    <row r="68" spans="1:41">
      <c r="A68" s="47" t="s">
        <v>20</v>
      </c>
      <c r="B68" s="31">
        <f>IF(OR(MIN(B$38:B$67)&gt;$A4*$AW$3,SUM(B$38:B$67)=0),"",(LOG10(($A4*$AW$3)/INDEX(B$38:B$67,MATCH($A4*$AW$3,B$38:B$67)))/LOG10(INDEX(B$38:B$67,MATCH($A4*$AW$3,B$38:B$67))/INDEX(B$38:B$67,1+MATCH($A4*$AW$3,B$38:B$67))))*(INDEX($A$38:$A$67,MATCH($A4*$AW$3,B$38:B$67))-INDEX($A$38:$A$67,1+MATCH($A4*$AW$3,B$38:B$67)))+INDEX($A$38:$A$67,MATCH($A4*$AW$3,B$38:B$67)))</f>
        <v>1.9472482445540911</v>
      </c>
      <c r="C68" s="31">
        <f t="shared" ref="C68:AO72" si="3">IF(OR(MIN(C$38:C$67)&gt;$A4*$AW$3,SUM(C$38:C$67)=0),"",(LOG10(($A4*$AW$3)/INDEX(C$38:C$67,MATCH($A4*$AW$3,C$38:C$67)))/LOG10(INDEX(C$38:C$67,MATCH($A4*$AW$3,C$38:C$67))/INDEX(C$38:C$67,1+MATCH($A4*$AW$3,C$38:C$67))))*(INDEX($A$38:$A$67,MATCH($A4*$AW$3,C$38:C$67))-INDEX($A$38:$A$67,1+MATCH($A4*$AW$3,C$38:C$67)))+INDEX($A$38:$A$67,MATCH($A4*$AW$3,C$38:C$67)))</f>
        <v>1.9108103628222344</v>
      </c>
      <c r="D68" s="31">
        <f t="shared" si="3"/>
        <v>1.9411797489894274</v>
      </c>
      <c r="E68" s="31">
        <f t="shared" si="3"/>
        <v>1.9284139141349947</v>
      </c>
      <c r="F68" s="31">
        <f t="shared" si="3"/>
        <v>2.1211620645413434</v>
      </c>
      <c r="G68" s="31">
        <f t="shared" si="3"/>
        <v>2.3255117023892269</v>
      </c>
      <c r="H68" s="31">
        <f t="shared" si="3"/>
        <v>2.2338636071473768</v>
      </c>
      <c r="I68" s="31">
        <f t="shared" si="3"/>
        <v>2.2138125986430568</v>
      </c>
      <c r="J68" s="31">
        <f t="shared" si="3"/>
        <v>1.9259922646194962</v>
      </c>
      <c r="K68" s="31">
        <f t="shared" si="3"/>
        <v>1.8783929671981512</v>
      </c>
      <c r="L68" s="31">
        <f t="shared" si="3"/>
        <v>1.7662976178979761</v>
      </c>
      <c r="M68" s="31">
        <f t="shared" si="3"/>
        <v>1.7773032766933472</v>
      </c>
      <c r="N68" s="31">
        <f t="shared" si="3"/>
        <v>4.9252057538991396</v>
      </c>
      <c r="O68" s="31">
        <f t="shared" si="3"/>
        <v>4.4163787888659343</v>
      </c>
      <c r="P68" s="31">
        <f t="shared" si="3"/>
        <v>4.4395960639034753</v>
      </c>
      <c r="Q68" s="31">
        <f t="shared" si="3"/>
        <v>4.622822416382026</v>
      </c>
      <c r="R68" s="31">
        <f t="shared" si="3"/>
        <v>2.7596789192665958</v>
      </c>
      <c r="S68" s="31">
        <f t="shared" si="3"/>
        <v>3.2375360893597214</v>
      </c>
      <c r="T68" s="31">
        <f t="shared" si="3"/>
        <v>2.9532537894237936</v>
      </c>
      <c r="U68" s="31">
        <f t="shared" si="3"/>
        <v>2.986953598857427</v>
      </c>
      <c r="V68" s="31">
        <f t="shared" si="3"/>
        <v>3.2097558902366026</v>
      </c>
      <c r="W68" s="31">
        <f t="shared" si="3"/>
        <v>3.5991992905389485</v>
      </c>
      <c r="X68" s="31">
        <f t="shared" si="3"/>
        <v>3.397241410105905</v>
      </c>
      <c r="Y68" s="31">
        <f t="shared" si="3"/>
        <v>3.4404184224973848</v>
      </c>
      <c r="Z68" s="31">
        <f t="shared" si="3"/>
        <v>2.0240158481232733</v>
      </c>
      <c r="AA68" s="31">
        <f t="shared" si="3"/>
        <v>2.0882658322557028</v>
      </c>
      <c r="AB68" s="31">
        <f t="shared" si="3"/>
        <v>2.0662615101360706</v>
      </c>
      <c r="AC68" s="31">
        <f t="shared" si="3"/>
        <v>2.055758605602505</v>
      </c>
      <c r="AD68" s="31" t="str">
        <f t="shared" si="3"/>
        <v/>
      </c>
      <c r="AE68" s="31" t="str">
        <f t="shared" si="3"/>
        <v/>
      </c>
      <c r="AF68" s="31" t="str">
        <f t="shared" si="3"/>
        <v/>
      </c>
      <c r="AG68" s="31" t="str">
        <f t="shared" si="3"/>
        <v/>
      </c>
      <c r="AH68" s="31" t="str">
        <f t="shared" si="3"/>
        <v/>
      </c>
      <c r="AI68" s="31" t="str">
        <f t="shared" si="3"/>
        <v/>
      </c>
      <c r="AJ68" s="31" t="str">
        <f t="shared" si="3"/>
        <v/>
      </c>
      <c r="AK68" s="31" t="str">
        <f t="shared" si="3"/>
        <v/>
      </c>
      <c r="AL68" s="31" t="str">
        <f t="shared" si="3"/>
        <v/>
      </c>
      <c r="AM68" s="31" t="str">
        <f t="shared" si="3"/>
        <v/>
      </c>
      <c r="AN68" s="31" t="str">
        <f t="shared" si="3"/>
        <v/>
      </c>
      <c r="AO68" s="31" t="str">
        <f t="shared" si="3"/>
        <v/>
      </c>
    </row>
    <row r="69" spans="1:41">
      <c r="A69" s="47" t="s">
        <v>21</v>
      </c>
      <c r="B69" s="31">
        <f>IF(OR(MIN(B$38:B$67)&gt;$A5*$AW$3,SUM(B$38:B$67)=0),"",(LOG10(($A5*$AW$3)/INDEX(B$38:B$67,MATCH($A5*$AW$3,B$38:B$67)))/LOG10(INDEX(B$38:B$67,MATCH($A5*$AW$3,B$38:B$67))/INDEX(B$38:B$67,1+MATCH($A5*$AW$3,B$38:B$67))))*(INDEX($A$38:$A$67,MATCH($A5*$AW$3,B$38:B$67))-INDEX($A$38:$A$67,1+MATCH($A5*$AW$3,B$38:B$67)))+INDEX($A$38:$A$67,MATCH($A5*$AW$3,B$38:B$67)))</f>
        <v>2.4620109102893735</v>
      </c>
      <c r="C69" s="31">
        <f t="shared" si="3"/>
        <v>2.4314160331256476</v>
      </c>
      <c r="D69" s="31">
        <f t="shared" si="3"/>
        <v>2.4787688185460426</v>
      </c>
      <c r="E69" s="31">
        <f t="shared" si="3"/>
        <v>2.4639653280925247</v>
      </c>
      <c r="F69" s="31">
        <f t="shared" si="3"/>
        <v>2.8031979426482434</v>
      </c>
      <c r="G69" s="31">
        <f t="shared" si="3"/>
        <v>3.0320284326292688</v>
      </c>
      <c r="H69" s="31">
        <f t="shared" si="3"/>
        <v>2.9569034232354205</v>
      </c>
      <c r="I69" s="31">
        <f t="shared" si="3"/>
        <v>2.900765051216732</v>
      </c>
      <c r="J69" s="31">
        <f t="shared" si="3"/>
        <v>2.4483580296865828</v>
      </c>
      <c r="K69" s="31">
        <f t="shared" si="3"/>
        <v>2.5209022746466481</v>
      </c>
      <c r="L69" s="31">
        <f t="shared" si="3"/>
        <v>2.3979066748766273</v>
      </c>
      <c r="M69" s="31">
        <f t="shared" si="3"/>
        <v>2.416177130729281</v>
      </c>
      <c r="N69" s="31">
        <f t="shared" si="3"/>
        <v>5.3665953876348924</v>
      </c>
      <c r="O69" s="31">
        <f t="shared" si="3"/>
        <v>4.9644832565056198</v>
      </c>
      <c r="P69" s="31">
        <f t="shared" si="3"/>
        <v>5.2424212151816283</v>
      </c>
      <c r="Q69" s="31">
        <f t="shared" si="3"/>
        <v>4.9316004754437337</v>
      </c>
      <c r="R69" s="31">
        <f t="shared" si="3"/>
        <v>3.5167083783672117</v>
      </c>
      <c r="S69" s="31">
        <f t="shared" si="3"/>
        <v>4.0158991603433023</v>
      </c>
      <c r="T69" s="31">
        <f t="shared" si="3"/>
        <v>3.7400828331051095</v>
      </c>
      <c r="U69" s="31">
        <f t="shared" si="3"/>
        <v>3.781471901987278</v>
      </c>
      <c r="V69" s="31">
        <f t="shared" si="3"/>
        <v>4.0149456195543296</v>
      </c>
      <c r="W69" s="31">
        <f t="shared" si="3"/>
        <v>4.3823900213207745</v>
      </c>
      <c r="X69" s="31">
        <f t="shared" si="3"/>
        <v>4.1631620137607754</v>
      </c>
      <c r="Y69" s="31">
        <f t="shared" si="3"/>
        <v>4.2222570208376178</v>
      </c>
      <c r="Z69" s="31">
        <f t="shared" si="3"/>
        <v>2.6060227970361298</v>
      </c>
      <c r="AA69" s="31">
        <f t="shared" si="3"/>
        <v>2.6776219845135647</v>
      </c>
      <c r="AB69" s="31">
        <f t="shared" si="3"/>
        <v>2.6786148226359101</v>
      </c>
      <c r="AC69" s="31">
        <f t="shared" si="3"/>
        <v>2.6508328483744026</v>
      </c>
      <c r="AD69" s="31" t="str">
        <f t="shared" si="3"/>
        <v/>
      </c>
      <c r="AE69" s="31" t="str">
        <f t="shared" si="3"/>
        <v/>
      </c>
      <c r="AF69" s="31" t="str">
        <f t="shared" si="3"/>
        <v/>
      </c>
      <c r="AG69" s="31" t="str">
        <f t="shared" si="3"/>
        <v/>
      </c>
      <c r="AH69" s="31" t="str">
        <f t="shared" si="3"/>
        <v/>
      </c>
      <c r="AI69" s="31" t="str">
        <f t="shared" si="3"/>
        <v/>
      </c>
      <c r="AJ69" s="31" t="str">
        <f t="shared" si="3"/>
        <v/>
      </c>
      <c r="AK69" s="31" t="str">
        <f t="shared" si="3"/>
        <v/>
      </c>
      <c r="AL69" s="31" t="str">
        <f t="shared" si="3"/>
        <v/>
      </c>
      <c r="AM69" s="31" t="str">
        <f t="shared" si="3"/>
        <v/>
      </c>
      <c r="AN69" s="31" t="str">
        <f t="shared" si="3"/>
        <v/>
      </c>
      <c r="AO69" s="31" t="str">
        <f t="shared" si="3"/>
        <v/>
      </c>
    </row>
    <row r="70" spans="1:41">
      <c r="A70" s="47" t="s">
        <v>22</v>
      </c>
      <c r="B70" s="31">
        <f>IF(OR(MIN(B$38:B$67)&gt;$A6*$AW$3,SUM(B$38:B$67)=0),"",(LOG10(($A6*$AW$3)/INDEX(B$38:B$67,MATCH($A6*$AW$3,B$38:B$67)))/LOG10(INDEX(B$38:B$67,MATCH($A6*$AW$3,B$38:B$67))/INDEX(B$38:B$67,1+MATCH($A6*$AW$3,B$38:B$67))))*(INDEX($A$38:$A$67,MATCH($A6*$AW$3,B$38:B$67))-INDEX($A$38:$A$67,1+MATCH($A6*$AW$3,B$38:B$67)))+INDEX($A$38:$A$67,MATCH($A6*$AW$3,B$38:B$67)))</f>
        <v>2.9389536569658925</v>
      </c>
      <c r="C70" s="31">
        <f t="shared" si="3"/>
        <v>2.9104526489934384</v>
      </c>
      <c r="D70" s="31">
        <f t="shared" si="3"/>
        <v>2.9785434967596869</v>
      </c>
      <c r="E70" s="31">
        <f t="shared" si="3"/>
        <v>2.9575116239617771</v>
      </c>
      <c r="F70" s="31">
        <f t="shared" si="3"/>
        <v>3.4814684636704873</v>
      </c>
      <c r="G70" s="31">
        <f t="shared" si="3"/>
        <v>3.7986282031802272</v>
      </c>
      <c r="H70" s="31">
        <f t="shared" si="3"/>
        <v>3.6693470279466336</v>
      </c>
      <c r="I70" s="31">
        <f t="shared" si="3"/>
        <v>3.610068539714292</v>
      </c>
      <c r="J70" s="31">
        <f t="shared" si="3"/>
        <v>2.9375812002061066</v>
      </c>
      <c r="K70" s="31">
        <f t="shared" si="3"/>
        <v>3.1614363948151012</v>
      </c>
      <c r="L70" s="31">
        <f t="shared" si="3"/>
        <v>3.0166819749405342</v>
      </c>
      <c r="M70" s="31">
        <f t="shared" si="3"/>
        <v>3.0683665811524481</v>
      </c>
      <c r="N70" s="31">
        <f t="shared" si="3"/>
        <v>5.7520657890063056</v>
      </c>
      <c r="O70" s="31">
        <f t="shared" si="3"/>
        <v>5.6101470500221664</v>
      </c>
      <c r="P70" s="31">
        <f t="shared" si="3"/>
        <v>5.6169295422192134</v>
      </c>
      <c r="Q70" s="31">
        <f t="shared" si="3"/>
        <v>5.4493980557234876</v>
      </c>
      <c r="R70" s="31">
        <f t="shared" si="3"/>
        <v>4.300137916964859</v>
      </c>
      <c r="S70" s="31">
        <f t="shared" si="3"/>
        <v>4.7736748647436169</v>
      </c>
      <c r="T70" s="31">
        <f t="shared" si="3"/>
        <v>4.5227008103662794</v>
      </c>
      <c r="U70" s="31">
        <f t="shared" si="3"/>
        <v>4.566382758079131</v>
      </c>
      <c r="V70" s="31">
        <f t="shared" si="3"/>
        <v>4.8292214083598601</v>
      </c>
      <c r="W70" s="31">
        <f t="shared" si="3"/>
        <v>5.1266341384953265</v>
      </c>
      <c r="X70" s="31">
        <f t="shared" si="3"/>
        <v>4.9295493646595361</v>
      </c>
      <c r="Y70" s="31">
        <f t="shared" si="3"/>
        <v>4.9192428670410679</v>
      </c>
      <c r="Z70" s="31">
        <f t="shared" si="3"/>
        <v>3.2106883446142738</v>
      </c>
      <c r="AA70" s="31">
        <f t="shared" si="3"/>
        <v>3.3211582919921314</v>
      </c>
      <c r="AB70" s="31">
        <f t="shared" si="3"/>
        <v>3.3181807856190719</v>
      </c>
      <c r="AC70" s="31">
        <f t="shared" si="3"/>
        <v>3.2756657978573664</v>
      </c>
      <c r="AD70" s="31" t="str">
        <f t="shared" si="3"/>
        <v/>
      </c>
      <c r="AE70" s="31" t="str">
        <f t="shared" si="3"/>
        <v/>
      </c>
      <c r="AF70" s="31" t="str">
        <f t="shared" si="3"/>
        <v/>
      </c>
      <c r="AG70" s="31" t="str">
        <f t="shared" si="3"/>
        <v/>
      </c>
      <c r="AH70" s="31" t="str">
        <f t="shared" si="3"/>
        <v/>
      </c>
      <c r="AI70" s="31" t="str">
        <f t="shared" si="3"/>
        <v/>
      </c>
      <c r="AJ70" s="31" t="str">
        <f t="shared" si="3"/>
        <v/>
      </c>
      <c r="AK70" s="31" t="str">
        <f t="shared" si="3"/>
        <v/>
      </c>
      <c r="AL70" s="31" t="str">
        <f t="shared" si="3"/>
        <v/>
      </c>
      <c r="AM70" s="31" t="str">
        <f t="shared" si="3"/>
        <v/>
      </c>
      <c r="AN70" s="31" t="str">
        <f t="shared" si="3"/>
        <v/>
      </c>
      <c r="AO70" s="31" t="str">
        <f t="shared" si="3"/>
        <v/>
      </c>
    </row>
    <row r="71" spans="1:41">
      <c r="A71" s="47" t="s">
        <v>23</v>
      </c>
      <c r="B71" s="31">
        <f>IF(OR(MIN(B$38:B$67)&gt;$A7*$AW$3,SUM(B$38:B$67)=0),"",(LOG10(($A7*$AW$3)/INDEX(B$38:B$67,MATCH($A7*$AW$3,B$38:B$67)))/LOG10(INDEX(B$38:B$67,MATCH($A7*$AW$3,B$38:B$67))/INDEX(B$38:B$67,1+MATCH($A7*$AW$3,B$38:B$67))))*(INDEX($A$38:$A$67,MATCH($A7*$AW$3,B$38:B$67))-INDEX($A$38:$A$67,1+MATCH($A7*$AW$3,B$38:B$67)))+INDEX($A$38:$A$67,MATCH($A7*$AW$3,B$38:B$67)))</f>
        <v>3.6803865929226758</v>
      </c>
      <c r="C71" s="31">
        <f t="shared" si="3"/>
        <v>3.5867582488345713</v>
      </c>
      <c r="D71" s="31">
        <f t="shared" si="3"/>
        <v>3.6584467459166921</v>
      </c>
      <c r="E71" s="74">
        <f t="shared" si="3"/>
        <v>3.6463312965483632</v>
      </c>
      <c r="F71" s="74">
        <f t="shared" si="3"/>
        <v>4.1698571557762616</v>
      </c>
      <c r="G71" s="74">
        <f t="shared" si="3"/>
        <v>4.6341229575888372</v>
      </c>
      <c r="H71" s="74">
        <f t="shared" si="3"/>
        <v>4.4054686377285499</v>
      </c>
      <c r="I71" s="74">
        <f t="shared" si="3"/>
        <v>4.3523051092959371</v>
      </c>
      <c r="J71" s="74">
        <f t="shared" si="3"/>
        <v>3.5191219056786291</v>
      </c>
      <c r="K71" s="74">
        <f t="shared" si="3"/>
        <v>3.8237325557597801</v>
      </c>
      <c r="L71" s="74">
        <f t="shared" si="3"/>
        <v>3.6827416828726509</v>
      </c>
      <c r="M71" s="74">
        <f t="shared" si="3"/>
        <v>3.7157964435830531</v>
      </c>
      <c r="N71" s="74">
        <f t="shared" si="3"/>
        <v>6.2012152744940243</v>
      </c>
      <c r="O71" s="74">
        <f t="shared" si="3"/>
        <v>6.2099244916548617</v>
      </c>
      <c r="P71" s="74">
        <f t="shared" si="3"/>
        <v>5.9687260397770405</v>
      </c>
      <c r="Q71" s="74">
        <f t="shared" si="3"/>
        <v>6.0061090291222197</v>
      </c>
      <c r="R71" s="74">
        <f t="shared" si="3"/>
        <v>5.0843559594431547</v>
      </c>
      <c r="S71" s="74">
        <f t="shared" si="3"/>
        <v>5.5169735691226487</v>
      </c>
      <c r="T71" s="74">
        <f t="shared" si="3"/>
        <v>5.3003662279771309</v>
      </c>
      <c r="U71" s="74">
        <f t="shared" si="3"/>
        <v>5.3455628348142099</v>
      </c>
      <c r="V71" s="74">
        <f t="shared" si="3"/>
        <v>5.702579029570666</v>
      </c>
      <c r="W71" s="74">
        <f t="shared" si="3"/>
        <v>5.9657604165815723</v>
      </c>
      <c r="X71" s="74">
        <f t="shared" si="3"/>
        <v>5.7817152267834375</v>
      </c>
      <c r="Y71" s="74">
        <f t="shared" si="3"/>
        <v>5.7080042972904197</v>
      </c>
      <c r="Z71" s="74">
        <f t="shared" si="3"/>
        <v>3.9268481487603233</v>
      </c>
      <c r="AA71" s="74">
        <f t="shared" si="3"/>
        <v>4.0597763109719898</v>
      </c>
      <c r="AB71" s="74">
        <f t="shared" si="3"/>
        <v>3.9991044191308358</v>
      </c>
      <c r="AC71" s="74">
        <f t="shared" si="3"/>
        <v>3.9703807672970397</v>
      </c>
      <c r="AD71" s="74" t="str">
        <f t="shared" si="3"/>
        <v/>
      </c>
      <c r="AE71" s="74" t="str">
        <f t="shared" si="3"/>
        <v/>
      </c>
      <c r="AF71" s="74" t="str">
        <f t="shared" si="3"/>
        <v/>
      </c>
      <c r="AG71" s="74" t="str">
        <f t="shared" si="3"/>
        <v/>
      </c>
      <c r="AH71" s="74" t="str">
        <f t="shared" si="3"/>
        <v/>
      </c>
      <c r="AI71" s="74" t="str">
        <f t="shared" si="3"/>
        <v/>
      </c>
      <c r="AJ71" s="74" t="str">
        <f t="shared" si="3"/>
        <v/>
      </c>
      <c r="AK71" s="74" t="str">
        <f t="shared" si="3"/>
        <v/>
      </c>
      <c r="AL71" s="74" t="str">
        <f t="shared" si="3"/>
        <v/>
      </c>
      <c r="AM71" s="74" t="str">
        <f t="shared" si="3"/>
        <v/>
      </c>
      <c r="AN71" s="74" t="str">
        <f t="shared" si="3"/>
        <v/>
      </c>
      <c r="AO71" s="74" t="str">
        <f t="shared" si="3"/>
        <v/>
      </c>
    </row>
    <row r="72" spans="1:41">
      <c r="B72" s="31" t="str">
        <f>IF(OR(MIN(B$38:B$67)&gt;$A8*$AW$3,SUM(B$38:B$67)=0),"",(LOG10(($A8*$AW$3)/INDEX(B$38:B$67,MATCH($A8*$AW$3,B$38:B$67)))/LOG10(INDEX(B$38:B$67,MATCH($A8*$AW$3,B$38:B$67))/INDEX(B$38:B$67,1+MATCH($A8*$AW$3,B$38:B$67))))*(INDEX($A$38:$A$67,MATCH($A8*$AW$3,B$38:B$67))-INDEX($A$38:$A$67,1+MATCH($A8*$AW$3,B$38:B$67)))+INDEX($A$38:$A$67,MATCH($A8*$AW$3,B$38:B$67)))</f>
        <v/>
      </c>
      <c r="C72" s="31" t="str">
        <f t="shared" si="3"/>
        <v/>
      </c>
      <c r="D72" s="31" t="str">
        <f t="shared" si="3"/>
        <v/>
      </c>
      <c r="E72" s="31" t="str">
        <f t="shared" si="3"/>
        <v/>
      </c>
      <c r="F72" s="31" t="str">
        <f>IF(OR(MIN(F$38:F$67)&gt;$A8*$AW$3,SUM(F$38:F$67)=0),"",(LOG10(($A8*$AW$3)/INDEX(F$38:F$67,MATCH($A8*$AW$3,F$38:F$67)))/LOG10(INDEX(F$38:F$67,MATCH($A8*$AW$3,F$38:F$67))/INDEX(F$38:F$67,1+MATCH($A8*$AW$3,F$38:F$67))))*(INDEX($A$38:$A$67,MATCH($A8*$AW$3,F$38:F$67))-INDEX($A$38:$A$67,1+MATCH($A8*$AW$3,F$38:F$67)))+INDEX($A$38:$A$67,MATCH($A8*$AW$3,F$38:F$67)))</f>
        <v/>
      </c>
      <c r="G72" s="31" t="str">
        <f>IF(OR(MIN(G$38:G$67)&gt;$A8*$AW$3,SUM(G$38:G$67)=0),"",(LOG10(($A8*$AW$3)/INDEX(G$38:G$67,MATCH($A8*$AW$3,G$38:G$67)))/LOG10(INDEX(G$38:G$67,MATCH($A8*$AW$3,G$38:G$67))/INDEX(G$38:G$67,1+MATCH($A8*$AW$3,G$38:G$67))))*(INDEX($A$38:$A$67,MATCH($A8*$AW$3,G$38:G$67))-INDEX($A$38:$A$67,1+MATCH($A8*$AW$3,G$38:G$67)))+INDEX($A$38:$A$67,MATCH($A8*$AW$3,G$38:G$67)))</f>
        <v/>
      </c>
      <c r="H72" s="31" t="str">
        <f>IF(OR(MIN(H$38:H$67)&gt;$A8*$AW$3,SUM(H$38:H$67)=0),"",(LOG10(($A8*$AW$3)/INDEX(H$38:H$67,MATCH($A8*$AW$3,H$38:H$67)))/LOG10(INDEX(H$38:H$67,MATCH($A8*$AW$3,H$38:H$67))/INDEX(H$38:H$67,1+MATCH($A8*$AW$3,H$38:H$67))))*(INDEX($A$38:$A$67,MATCH($A8*$AW$3,H$38:H$67))-INDEX($A$38:$A$67,1+MATCH($A8*$AW$3,H$38:H$67)))+INDEX($A$38:$A$67,MATCH($A8*$AW$3,H$38:H$67)))</f>
        <v/>
      </c>
      <c r="I72" s="31" t="str">
        <f>IF(OR(MIN(I$38:I$67)&gt;$A8*$AW$3,SUM(I$38:I$67)=0),"",(LOG10(($A8*$AW$3)/INDEX(I$38:I$67,MATCH($A8*$AW$3,I$38:I$67)))/LOG10(INDEX(I$38:I$67,MATCH($A8*$AW$3,I$38:I$67))/INDEX(I$38:I$67,1+MATCH($A8*$AW$3,I$38:I$67))))*(INDEX($A$38:$A$67,MATCH($A8*$AW$3,I$38:I$67))-INDEX($A$38:$A$67,1+MATCH($A8*$AW$3,I$38:I$67)))+INDEX($A$38:$A$67,MATCH($A8*$AW$3,I$38:I$67)))</f>
        <v/>
      </c>
      <c r="J72" s="31" t="str">
        <f t="shared" si="3"/>
        <v/>
      </c>
      <c r="K72" s="31" t="str">
        <f t="shared" si="3"/>
        <v/>
      </c>
      <c r="L72" s="31" t="str">
        <f t="shared" si="3"/>
        <v/>
      </c>
      <c r="M72" s="31" t="str">
        <f t="shared" si="3"/>
        <v/>
      </c>
      <c r="N72" s="31" t="str">
        <f t="shared" si="3"/>
        <v/>
      </c>
      <c r="O72" s="31" t="str">
        <f t="shared" si="3"/>
        <v/>
      </c>
      <c r="P72" s="31" t="str">
        <f t="shared" si="3"/>
        <v/>
      </c>
      <c r="Q72" s="31" t="str">
        <f t="shared" si="3"/>
        <v/>
      </c>
      <c r="R72" s="31" t="str">
        <f t="shared" si="3"/>
        <v/>
      </c>
      <c r="S72" s="31" t="str">
        <f t="shared" si="3"/>
        <v/>
      </c>
      <c r="T72" s="31" t="str">
        <f t="shared" si="3"/>
        <v/>
      </c>
      <c r="U72" s="31" t="str">
        <f t="shared" si="3"/>
        <v/>
      </c>
      <c r="V72" s="31" t="str">
        <f t="shared" si="3"/>
        <v/>
      </c>
      <c r="W72" s="31" t="str">
        <f t="shared" si="3"/>
        <v/>
      </c>
      <c r="X72" s="31" t="str">
        <f t="shared" si="3"/>
        <v/>
      </c>
      <c r="Y72" s="31" t="str">
        <f t="shared" si="3"/>
        <v/>
      </c>
      <c r="Z72" s="31" t="str">
        <f t="shared" si="3"/>
        <v/>
      </c>
      <c r="AA72" s="31" t="str">
        <f t="shared" si="3"/>
        <v/>
      </c>
      <c r="AB72" s="31" t="str">
        <f t="shared" si="3"/>
        <v/>
      </c>
      <c r="AC72" s="31" t="str">
        <f t="shared" si="3"/>
        <v/>
      </c>
      <c r="AD72" s="31" t="str">
        <f t="shared" si="3"/>
        <v/>
      </c>
      <c r="AE72" s="31" t="str">
        <f t="shared" si="3"/>
        <v/>
      </c>
      <c r="AF72" s="31" t="str">
        <f t="shared" si="3"/>
        <v/>
      </c>
      <c r="AG72" s="31" t="str">
        <f t="shared" si="3"/>
        <v/>
      </c>
      <c r="AH72" s="31" t="str">
        <f t="shared" si="3"/>
        <v/>
      </c>
      <c r="AI72" s="31" t="str">
        <f t="shared" si="3"/>
        <v/>
      </c>
      <c r="AJ72" s="31" t="str">
        <f t="shared" si="3"/>
        <v/>
      </c>
      <c r="AK72" s="31" t="str">
        <f t="shared" si="3"/>
        <v/>
      </c>
      <c r="AL72" s="31" t="str">
        <f t="shared" si="3"/>
        <v/>
      </c>
      <c r="AM72" s="31" t="str">
        <f t="shared" si="3"/>
        <v/>
      </c>
      <c r="AN72" s="31" t="str">
        <f t="shared" si="3"/>
        <v/>
      </c>
      <c r="AO72" s="31" t="str">
        <f t="shared" si="3"/>
        <v/>
      </c>
    </row>
    <row r="73" spans="1:41">
      <c r="F73" s="18"/>
      <c r="G73" s="18"/>
      <c r="H73" s="18"/>
      <c r="I73" s="18"/>
      <c r="J73" s="18"/>
      <c r="K73" s="18"/>
      <c r="L73" s="18"/>
      <c r="M73" s="18"/>
      <c r="N73" s="18"/>
      <c r="O73" s="18"/>
      <c r="P73" s="18"/>
      <c r="Q73" s="18"/>
      <c r="AH73" s="36"/>
      <c r="AI73" s="36"/>
      <c r="AJ73" s="36"/>
      <c r="AK73" s="36"/>
    </row>
    <row r="74" spans="1:41" ht="26.25">
      <c r="A74" s="141" t="s">
        <v>34</v>
      </c>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2"/>
    </row>
    <row r="75" spans="1:41" ht="52.5" customHeight="1">
      <c r="A75" s="11" t="s">
        <v>10</v>
      </c>
      <c r="B75" s="143" t="s">
        <v>11</v>
      </c>
      <c r="C75" s="144"/>
      <c r="D75" s="145"/>
      <c r="E75" s="146"/>
      <c r="F75" s="143" t="s">
        <v>24</v>
      </c>
      <c r="G75" s="144"/>
      <c r="H75" s="145"/>
      <c r="I75" s="146"/>
      <c r="J75" s="143" t="s">
        <v>12</v>
      </c>
      <c r="K75" s="144"/>
      <c r="L75" s="145"/>
      <c r="M75" s="146"/>
      <c r="N75" s="143" t="s">
        <v>13</v>
      </c>
      <c r="O75" s="144"/>
      <c r="P75" s="145"/>
      <c r="Q75" s="146"/>
      <c r="R75" s="143" t="s">
        <v>14</v>
      </c>
      <c r="S75" s="144"/>
      <c r="T75" s="145"/>
      <c r="U75" s="146"/>
      <c r="V75" s="143" t="s">
        <v>15</v>
      </c>
      <c r="W75" s="144"/>
      <c r="X75" s="145"/>
      <c r="Y75" s="146"/>
      <c r="Z75" s="143" t="s">
        <v>25</v>
      </c>
      <c r="AA75" s="144"/>
      <c r="AB75" s="144"/>
      <c r="AC75" s="147"/>
      <c r="AD75" s="143"/>
      <c r="AE75" s="144"/>
      <c r="AF75" s="145"/>
      <c r="AG75" s="146"/>
      <c r="AH75" s="143"/>
      <c r="AI75" s="144"/>
      <c r="AJ75" s="145"/>
      <c r="AK75" s="146"/>
      <c r="AL75" s="143"/>
      <c r="AM75" s="144"/>
      <c r="AN75" s="145"/>
      <c r="AO75" s="146"/>
    </row>
    <row r="76" spans="1:41" ht="42" customHeight="1">
      <c r="A76" s="11"/>
      <c r="B76" s="46" t="s">
        <v>16</v>
      </c>
      <c r="C76" s="46" t="s">
        <v>17</v>
      </c>
      <c r="D76" s="13" t="s">
        <v>18</v>
      </c>
      <c r="E76" s="13" t="s">
        <v>19</v>
      </c>
      <c r="F76" s="46" t="s">
        <v>16</v>
      </c>
      <c r="G76" s="46" t="s">
        <v>17</v>
      </c>
      <c r="H76" s="13" t="s">
        <v>18</v>
      </c>
      <c r="I76" s="13" t="s">
        <v>19</v>
      </c>
      <c r="J76" s="46" t="s">
        <v>16</v>
      </c>
      <c r="K76" s="46" t="s">
        <v>17</v>
      </c>
      <c r="L76" s="13" t="s">
        <v>18</v>
      </c>
      <c r="M76" s="13" t="s">
        <v>19</v>
      </c>
      <c r="N76" s="46" t="s">
        <v>16</v>
      </c>
      <c r="O76" s="46" t="s">
        <v>17</v>
      </c>
      <c r="P76" s="13" t="s">
        <v>18</v>
      </c>
      <c r="Q76" s="13" t="s">
        <v>19</v>
      </c>
      <c r="R76" s="46" t="s">
        <v>16</v>
      </c>
      <c r="S76" s="46" t="s">
        <v>17</v>
      </c>
      <c r="T76" s="13" t="s">
        <v>18</v>
      </c>
      <c r="U76" s="13" t="s">
        <v>19</v>
      </c>
      <c r="V76" s="46" t="s">
        <v>16</v>
      </c>
      <c r="W76" s="46" t="s">
        <v>17</v>
      </c>
      <c r="X76" s="13" t="s">
        <v>18</v>
      </c>
      <c r="Y76" s="13" t="s">
        <v>19</v>
      </c>
      <c r="Z76" s="46" t="s">
        <v>16</v>
      </c>
      <c r="AA76" s="46" t="s">
        <v>17</v>
      </c>
      <c r="AB76" s="13" t="s">
        <v>18</v>
      </c>
      <c r="AC76" s="13" t="s">
        <v>19</v>
      </c>
      <c r="AD76" s="46" t="s">
        <v>16</v>
      </c>
      <c r="AE76" s="46" t="s">
        <v>17</v>
      </c>
      <c r="AF76" s="13" t="s">
        <v>18</v>
      </c>
      <c r="AG76" s="13" t="s">
        <v>19</v>
      </c>
      <c r="AH76" s="46" t="s">
        <v>16</v>
      </c>
      <c r="AI76" s="46" t="s">
        <v>17</v>
      </c>
      <c r="AJ76" s="13" t="s">
        <v>18</v>
      </c>
      <c r="AK76" s="13" t="s">
        <v>19</v>
      </c>
      <c r="AL76" s="46" t="s">
        <v>16</v>
      </c>
      <c r="AM76" s="46" t="s">
        <v>17</v>
      </c>
      <c r="AN76" s="13" t="s">
        <v>18</v>
      </c>
      <c r="AO76" s="13" t="s">
        <v>19</v>
      </c>
    </row>
    <row r="77" spans="1:41">
      <c r="A77" s="14">
        <v>-6</v>
      </c>
      <c r="B77" s="45"/>
      <c r="C77" s="45"/>
      <c r="D77" s="45"/>
      <c r="E77" s="45"/>
      <c r="F77" s="79">
        <v>1371.1479786422578</v>
      </c>
      <c r="G77" s="79">
        <v>541.57026068178311</v>
      </c>
      <c r="H77" s="79">
        <v>864.40585827577388</v>
      </c>
      <c r="I77" s="79">
        <v>880.88705551291901</v>
      </c>
      <c r="J77" s="45"/>
      <c r="K77" s="45"/>
      <c r="L77" s="45"/>
      <c r="M77" s="45"/>
      <c r="N77" s="101"/>
      <c r="O77" s="101"/>
      <c r="P77" s="101"/>
      <c r="Q77" s="101"/>
      <c r="R77" s="45"/>
      <c r="S77" s="45"/>
      <c r="T77" s="45"/>
      <c r="U77" s="45"/>
      <c r="V77" s="115"/>
      <c r="W77" s="115"/>
      <c r="X77" s="115"/>
      <c r="Y77" s="115"/>
      <c r="Z77" s="45"/>
      <c r="AA77" s="45"/>
      <c r="AB77" s="45"/>
      <c r="AC77" s="45"/>
      <c r="AD77" s="38"/>
      <c r="AE77" s="38"/>
      <c r="AF77" s="38"/>
      <c r="AG77" s="38"/>
      <c r="AH77" s="38"/>
      <c r="AI77" s="38"/>
      <c r="AJ77" s="38"/>
      <c r="AK77" s="38"/>
      <c r="AL77" s="38"/>
      <c r="AM77" s="38"/>
      <c r="AN77" s="38"/>
      <c r="AO77" s="38"/>
    </row>
    <row r="78" spans="1:41">
      <c r="A78" s="14">
        <f>A77+1</f>
        <v>-5</v>
      </c>
      <c r="B78" s="45"/>
      <c r="C78" s="45"/>
      <c r="D78" s="45"/>
      <c r="E78" s="45"/>
      <c r="F78" s="79">
        <v>317.273025237627</v>
      </c>
      <c r="G78" s="79">
        <v>226.55625499600319</v>
      </c>
      <c r="H78" s="79">
        <v>700.16013564431046</v>
      </c>
      <c r="I78" s="79">
        <v>711.84061793519209</v>
      </c>
      <c r="J78" s="45">
        <v>274</v>
      </c>
      <c r="K78" s="45">
        <v>527</v>
      </c>
      <c r="L78" s="45">
        <v>257</v>
      </c>
      <c r="M78" s="45">
        <v>435</v>
      </c>
      <c r="N78" s="101"/>
      <c r="O78" s="101"/>
      <c r="P78" s="101"/>
      <c r="Q78" s="101"/>
      <c r="R78" s="45"/>
      <c r="S78" s="45"/>
      <c r="T78" s="45"/>
      <c r="U78" s="45"/>
      <c r="V78" s="115"/>
      <c r="W78" s="115"/>
      <c r="X78" s="115"/>
      <c r="Y78" s="115"/>
      <c r="Z78" s="39"/>
      <c r="AA78" s="39"/>
      <c r="AB78" s="39"/>
      <c r="AC78" s="39"/>
      <c r="AD78" s="38"/>
      <c r="AE78" s="38"/>
      <c r="AF78" s="38"/>
      <c r="AG78" s="38"/>
      <c r="AH78" s="38"/>
      <c r="AI78" s="38"/>
      <c r="AJ78" s="38"/>
      <c r="AK78" s="38"/>
      <c r="AL78" s="38"/>
      <c r="AM78" s="38"/>
      <c r="AN78" s="38"/>
      <c r="AO78" s="38"/>
    </row>
    <row r="79" spans="1:41">
      <c r="A79" s="14">
        <f t="shared" ref="A79:A106" si="4">A78+1</f>
        <v>-4</v>
      </c>
      <c r="B79" s="45"/>
      <c r="C79" s="45"/>
      <c r="D79" s="45"/>
      <c r="E79" s="45"/>
      <c r="F79" s="79">
        <v>190.7233969903173</v>
      </c>
      <c r="G79" s="79">
        <v>110.47322937251197</v>
      </c>
      <c r="H79" s="79">
        <v>152.94135392783878</v>
      </c>
      <c r="I79" s="79">
        <v>147.92018028496656</v>
      </c>
      <c r="J79" s="45">
        <v>88</v>
      </c>
      <c r="K79" s="45">
        <v>97</v>
      </c>
      <c r="L79" s="45">
        <v>74</v>
      </c>
      <c r="M79" s="45">
        <v>96</v>
      </c>
      <c r="N79" s="101"/>
      <c r="O79" s="101"/>
      <c r="P79" s="101"/>
      <c r="Q79" s="101"/>
      <c r="R79" s="45"/>
      <c r="S79" s="45"/>
      <c r="T79" s="45"/>
      <c r="U79" s="45"/>
      <c r="V79" s="115">
        <v>116.88412778904666</v>
      </c>
      <c r="W79" s="115">
        <v>197.65967365967367</v>
      </c>
      <c r="X79" s="115">
        <v>80.958375025015016</v>
      </c>
      <c r="Y79" s="115">
        <v>67.571046420141627</v>
      </c>
      <c r="Z79" s="39"/>
      <c r="AA79" s="39"/>
      <c r="AB79" s="39"/>
      <c r="AC79" s="39"/>
      <c r="AD79" s="38"/>
      <c r="AE79" s="38"/>
      <c r="AF79" s="38"/>
      <c r="AG79" s="38"/>
      <c r="AH79" s="38"/>
      <c r="AI79" s="38"/>
      <c r="AJ79" s="38"/>
      <c r="AK79" s="38"/>
      <c r="AL79" s="38"/>
      <c r="AM79" s="38"/>
      <c r="AN79" s="38"/>
      <c r="AO79" s="38"/>
    </row>
    <row r="80" spans="1:41">
      <c r="A80" s="14">
        <f t="shared" si="4"/>
        <v>-3</v>
      </c>
      <c r="B80" s="50"/>
      <c r="C80" s="50"/>
      <c r="D80" s="50"/>
      <c r="E80" s="50"/>
      <c r="F80" s="79">
        <v>83.394549132332585</v>
      </c>
      <c r="G80" s="79">
        <v>54.224831627744251</v>
      </c>
      <c r="H80" s="79">
        <v>69.495967361124229</v>
      </c>
      <c r="I80" s="79">
        <v>66.680327868852459</v>
      </c>
      <c r="J80" s="45">
        <v>104</v>
      </c>
      <c r="K80" s="45">
        <v>45</v>
      </c>
      <c r="L80" s="45">
        <v>40</v>
      </c>
      <c r="M80" s="45">
        <v>62</v>
      </c>
      <c r="N80" s="101"/>
      <c r="O80" s="101"/>
      <c r="P80" s="101"/>
      <c r="Q80" s="101"/>
      <c r="R80" s="45"/>
      <c r="S80" s="45"/>
      <c r="T80" s="45"/>
      <c r="U80" s="45"/>
      <c r="V80" s="115">
        <v>87.027773977288277</v>
      </c>
      <c r="W80" s="115">
        <v>117.16131989000917</v>
      </c>
      <c r="X80" s="115">
        <v>58.031946656050955</v>
      </c>
      <c r="Y80" s="115">
        <v>49.427842382665439</v>
      </c>
      <c r="Z80" s="39">
        <v>95.05</v>
      </c>
      <c r="AA80" s="39">
        <v>80.59</v>
      </c>
      <c r="AB80" s="39">
        <v>88.04</v>
      </c>
      <c r="AC80" s="39">
        <v>86.96</v>
      </c>
      <c r="AD80" s="38"/>
      <c r="AE80" s="38"/>
      <c r="AF80" s="38"/>
      <c r="AG80" s="38"/>
      <c r="AH80" s="38"/>
      <c r="AI80" s="38"/>
      <c r="AJ80" s="38"/>
      <c r="AK80" s="38"/>
      <c r="AL80" s="38"/>
      <c r="AM80" s="38"/>
      <c r="AN80" s="38"/>
      <c r="AO80" s="38"/>
    </row>
    <row r="81" spans="1:41" ht="15">
      <c r="A81" s="14">
        <f t="shared" si="4"/>
        <v>-2</v>
      </c>
      <c r="B81" s="51">
        <v>233.06677367576245</v>
      </c>
      <c r="C81" s="50">
        <v>233.83242375601927</v>
      </c>
      <c r="D81" s="50">
        <v>232.94446227929376</v>
      </c>
      <c r="E81" s="50">
        <v>234.23017656500804</v>
      </c>
      <c r="F81" s="79">
        <v>41.203050422890747</v>
      </c>
      <c r="G81" s="79">
        <v>28.298502567123418</v>
      </c>
      <c r="H81" s="79">
        <v>37.746303530027333</v>
      </c>
      <c r="I81" s="79">
        <v>34.119091791126571</v>
      </c>
      <c r="J81" s="45">
        <v>41</v>
      </c>
      <c r="K81" s="45">
        <v>38.200000000000003</v>
      </c>
      <c r="L81" s="45">
        <v>31</v>
      </c>
      <c r="M81" s="45">
        <v>29.6</v>
      </c>
      <c r="N81" s="101"/>
      <c r="O81" s="101"/>
      <c r="P81" s="101"/>
      <c r="Q81" s="101"/>
      <c r="R81" s="45"/>
      <c r="S81" s="45"/>
      <c r="T81" s="45"/>
      <c r="U81" s="45"/>
      <c r="V81" s="115">
        <v>36.116300061760654</v>
      </c>
      <c r="W81" s="115">
        <v>51.429235931066039</v>
      </c>
      <c r="X81" s="115">
        <v>26.946012821954785</v>
      </c>
      <c r="Y81" s="115">
        <v>32.817880192709751</v>
      </c>
      <c r="Z81" s="39">
        <v>50.03</v>
      </c>
      <c r="AA81" s="39">
        <v>43.78</v>
      </c>
      <c r="AB81" s="39">
        <v>48.52</v>
      </c>
      <c r="AC81" s="39">
        <v>46.82</v>
      </c>
      <c r="AD81" s="38"/>
      <c r="AE81" s="38"/>
      <c r="AF81" s="38"/>
      <c r="AG81" s="38"/>
      <c r="AH81" s="38"/>
      <c r="AI81" s="38"/>
      <c r="AJ81" s="38"/>
      <c r="AK81" s="38"/>
      <c r="AL81" s="38"/>
      <c r="AM81" s="38"/>
      <c r="AN81" s="38"/>
      <c r="AO81" s="38"/>
    </row>
    <row r="82" spans="1:41">
      <c r="A82" s="14">
        <f t="shared" si="4"/>
        <v>-1</v>
      </c>
      <c r="B82" s="52">
        <v>42.080657049594613</v>
      </c>
      <c r="C82" s="52">
        <v>42.266399915762875</v>
      </c>
      <c r="D82" s="52">
        <v>42.03885437506581</v>
      </c>
      <c r="E82" s="52">
        <v>41.980204275034225</v>
      </c>
      <c r="F82" s="79">
        <v>23.459002996458732</v>
      </c>
      <c r="G82" s="79">
        <v>17.928183398941275</v>
      </c>
      <c r="H82" s="79">
        <v>21.914767668842654</v>
      </c>
      <c r="I82" s="79">
        <v>22.03416781902175</v>
      </c>
      <c r="J82" s="45">
        <v>24</v>
      </c>
      <c r="K82" s="45">
        <v>16.399999999999999</v>
      </c>
      <c r="L82" s="45">
        <v>25.4</v>
      </c>
      <c r="M82" s="45">
        <v>24.5</v>
      </c>
      <c r="N82" s="101">
        <v>1360.5466161855181</v>
      </c>
      <c r="O82" s="101"/>
      <c r="P82" s="101">
        <v>1446.1511254019292</v>
      </c>
      <c r="Q82" s="101"/>
      <c r="R82" s="45"/>
      <c r="S82" s="45"/>
      <c r="T82" s="45"/>
      <c r="U82" s="45"/>
      <c r="V82" s="115">
        <v>18.660423348300192</v>
      </c>
      <c r="W82" s="115">
        <v>27.818877023768515</v>
      </c>
      <c r="X82" s="115">
        <v>18.175067182276987</v>
      </c>
      <c r="Y82" s="115">
        <v>19.705213225402968</v>
      </c>
      <c r="Z82" s="39">
        <v>32.78</v>
      </c>
      <c r="AA82" s="39">
        <v>30.11</v>
      </c>
      <c r="AB82" s="39">
        <v>32.020000000000003</v>
      </c>
      <c r="AC82" s="39">
        <v>32.1</v>
      </c>
      <c r="AD82" s="38"/>
      <c r="AE82" s="38"/>
      <c r="AF82" s="38"/>
      <c r="AG82" s="38"/>
      <c r="AH82" s="38"/>
      <c r="AI82" s="38"/>
      <c r="AJ82" s="38"/>
      <c r="AK82" s="38"/>
      <c r="AL82" s="38"/>
      <c r="AM82" s="38"/>
      <c r="AN82" s="38"/>
      <c r="AO82" s="38"/>
    </row>
    <row r="83" spans="1:41">
      <c r="A83" s="14">
        <f t="shared" si="4"/>
        <v>0</v>
      </c>
      <c r="B83" s="52">
        <v>23.95293830772982</v>
      </c>
      <c r="C83" s="52">
        <v>23.987374353138801</v>
      </c>
      <c r="D83" s="52">
        <v>23.953371806334498</v>
      </c>
      <c r="E83" s="52">
        <v>23.942182123601288</v>
      </c>
      <c r="F83" s="79">
        <v>16.697962815500244</v>
      </c>
      <c r="G83" s="79">
        <v>13.425863374368099</v>
      </c>
      <c r="H83" s="79">
        <v>15.114167024781549</v>
      </c>
      <c r="I83" s="79">
        <v>15.230586727625381</v>
      </c>
      <c r="J83" s="45">
        <v>18.7</v>
      </c>
      <c r="K83" s="45">
        <v>15</v>
      </c>
      <c r="L83" s="45">
        <v>15.6</v>
      </c>
      <c r="M83" s="45">
        <v>16.2</v>
      </c>
      <c r="N83" s="101"/>
      <c r="O83" s="101">
        <v>794.45377049180331</v>
      </c>
      <c r="P83" s="101">
        <v>361.92672324570486</v>
      </c>
      <c r="Q83" s="101"/>
      <c r="R83" s="45"/>
      <c r="S83" s="45"/>
      <c r="T83" s="45"/>
      <c r="U83" s="45"/>
      <c r="V83" s="115">
        <v>13.825141670874713</v>
      </c>
      <c r="W83" s="115">
        <v>16.592935528120712</v>
      </c>
      <c r="X83" s="115">
        <v>13.741685435984438</v>
      </c>
      <c r="Y83" s="115">
        <v>12.125066945499988</v>
      </c>
      <c r="Z83" s="39">
        <v>20.37</v>
      </c>
      <c r="AA83" s="39">
        <v>18.73</v>
      </c>
      <c r="AB83" s="39">
        <v>19.54</v>
      </c>
      <c r="AC83" s="39">
        <v>19.670000000000002</v>
      </c>
      <c r="AD83" s="38"/>
      <c r="AE83" s="38"/>
      <c r="AF83" s="38"/>
      <c r="AG83" s="38"/>
      <c r="AH83" s="38"/>
      <c r="AI83" s="38"/>
      <c r="AJ83" s="38"/>
      <c r="AK83" s="38"/>
      <c r="AL83" s="38"/>
      <c r="AM83" s="38"/>
      <c r="AN83" s="38"/>
      <c r="AO83" s="38"/>
    </row>
    <row r="84" spans="1:41">
      <c r="A84" s="14">
        <f t="shared" si="4"/>
        <v>1</v>
      </c>
      <c r="B84" s="52">
        <v>14.998792146003034</v>
      </c>
      <c r="C84" s="52">
        <v>15.077921312731076</v>
      </c>
      <c r="D84" s="52">
        <v>15.022654627406503</v>
      </c>
      <c r="E84" s="52">
        <v>15.12427639234633</v>
      </c>
      <c r="F84" s="79">
        <v>12.194395289083511</v>
      </c>
      <c r="G84" s="79">
        <v>10.442420129463354</v>
      </c>
      <c r="H84" s="79">
        <v>11.188195173624985</v>
      </c>
      <c r="I84" s="79">
        <v>11.407537281073846</v>
      </c>
      <c r="J84" s="45">
        <v>12.4</v>
      </c>
      <c r="K84" s="45">
        <v>15.5</v>
      </c>
      <c r="L84" s="45">
        <v>10</v>
      </c>
      <c r="M84" s="45">
        <v>11</v>
      </c>
      <c r="N84" s="101"/>
      <c r="O84" s="101"/>
      <c r="P84" s="101">
        <v>175.44907702100571</v>
      </c>
      <c r="Q84" s="101">
        <v>199.54284665408017</v>
      </c>
      <c r="R84" s="101">
        <v>27.059200000000001</v>
      </c>
      <c r="S84" s="101">
        <v>25.985309999999998</v>
      </c>
      <c r="T84" s="101">
        <v>26.547609999999999</v>
      </c>
      <c r="U84" s="101">
        <v>26.497299999999999</v>
      </c>
      <c r="V84" s="115">
        <v>9.4052169025599106</v>
      </c>
      <c r="W84" s="115">
        <v>11.189319918738512</v>
      </c>
      <c r="X84" s="115">
        <v>9.2898270681356863</v>
      </c>
      <c r="Y84" s="115">
        <v>9.3239234107917905</v>
      </c>
      <c r="Z84" s="39">
        <v>13.66</v>
      </c>
      <c r="AA84" s="39">
        <v>12.81</v>
      </c>
      <c r="AB84" s="39">
        <v>13.15</v>
      </c>
      <c r="AC84" s="39">
        <v>13.35</v>
      </c>
      <c r="AD84" s="38"/>
      <c r="AE84" s="38"/>
      <c r="AF84" s="38"/>
      <c r="AG84" s="38"/>
      <c r="AH84" s="38"/>
      <c r="AI84" s="38"/>
      <c r="AJ84" s="38"/>
      <c r="AK84" s="38"/>
      <c r="AL84" s="38"/>
      <c r="AM84" s="38"/>
      <c r="AN84" s="38"/>
      <c r="AO84" s="38"/>
    </row>
    <row r="85" spans="1:41">
      <c r="A85" s="14">
        <f t="shared" si="4"/>
        <v>2</v>
      </c>
      <c r="B85" s="52">
        <v>10.616775026513579</v>
      </c>
      <c r="C85" s="52">
        <v>10.663540369806796</v>
      </c>
      <c r="D85" s="52">
        <v>10.624125051874396</v>
      </c>
      <c r="E85" s="52">
        <v>10.636408908562734</v>
      </c>
      <c r="F85" s="79">
        <v>9.4184988364419429</v>
      </c>
      <c r="G85" s="79">
        <v>8.288999463753477</v>
      </c>
      <c r="H85" s="79">
        <v>8.8759208072685922</v>
      </c>
      <c r="I85" s="79">
        <v>8.9585083823470573</v>
      </c>
      <c r="J85" s="45">
        <v>9.6</v>
      </c>
      <c r="K85" s="45">
        <v>10.3</v>
      </c>
      <c r="L85" s="45">
        <v>10.199999999999999</v>
      </c>
      <c r="M85" s="45">
        <v>8.4</v>
      </c>
      <c r="N85" s="101">
        <v>78.363531168346398</v>
      </c>
      <c r="O85" s="101">
        <v>42.438270293242674</v>
      </c>
      <c r="P85" s="101">
        <v>43.482700746163026</v>
      </c>
      <c r="Q85" s="101">
        <v>80.250653946761048</v>
      </c>
      <c r="R85" s="101">
        <v>14.092840000000001</v>
      </c>
      <c r="S85" s="101">
        <v>13.464090000000001</v>
      </c>
      <c r="T85" s="101">
        <v>13.80894</v>
      </c>
      <c r="U85" s="101">
        <v>13.767670000000001</v>
      </c>
      <c r="V85" s="115">
        <v>7.2656746173865292</v>
      </c>
      <c r="W85" s="115">
        <v>7.7271742647884345</v>
      </c>
      <c r="X85" s="115">
        <v>7.0154491138520934</v>
      </c>
      <c r="Y85" s="115">
        <v>7.2384000979282064</v>
      </c>
      <c r="Z85" s="39">
        <v>10.029999999999999</v>
      </c>
      <c r="AA85" s="39">
        <v>9.57</v>
      </c>
      <c r="AB85" s="39">
        <v>9.77</v>
      </c>
      <c r="AC85" s="39">
        <v>9.8699999999999992</v>
      </c>
      <c r="AD85" s="38"/>
      <c r="AE85" s="38"/>
      <c r="AF85" s="38"/>
      <c r="AG85" s="38"/>
      <c r="AH85" s="38"/>
      <c r="AI85" s="38"/>
      <c r="AJ85" s="38"/>
      <c r="AK85" s="38"/>
      <c r="AL85" s="38"/>
      <c r="AM85" s="38"/>
      <c r="AN85" s="38"/>
      <c r="AO85" s="38"/>
    </row>
    <row r="86" spans="1:41">
      <c r="A86" s="14">
        <f t="shared" si="4"/>
        <v>3</v>
      </c>
      <c r="B86" s="52">
        <v>9.3772179456167564</v>
      </c>
      <c r="C86" s="52">
        <v>9.4129540830119947</v>
      </c>
      <c r="D86" s="52">
        <v>9.3258797080208886</v>
      </c>
      <c r="E86" s="52">
        <v>9.351890322856045</v>
      </c>
      <c r="F86" s="79">
        <v>7.6409078407204047</v>
      </c>
      <c r="G86" s="79">
        <v>6.9217699916937248</v>
      </c>
      <c r="H86" s="79">
        <v>7.2500085920354289</v>
      </c>
      <c r="I86" s="79">
        <v>7.4575241499809213</v>
      </c>
      <c r="J86" s="45">
        <v>7.2</v>
      </c>
      <c r="K86" s="45">
        <v>8.4</v>
      </c>
      <c r="L86" s="45">
        <v>7.3</v>
      </c>
      <c r="M86" s="45">
        <v>7.16</v>
      </c>
      <c r="N86" s="101">
        <v>36.254490470730936</v>
      </c>
      <c r="O86" s="101">
        <v>22.832284708687343</v>
      </c>
      <c r="P86" s="101">
        <v>31.063164259939661</v>
      </c>
      <c r="Q86" s="101">
        <v>42.999368447644308</v>
      </c>
      <c r="R86" s="101">
        <v>9.4787499999999998</v>
      </c>
      <c r="S86" s="101">
        <v>9.0516869999999994</v>
      </c>
      <c r="T86" s="101">
        <v>9.2896850000000004</v>
      </c>
      <c r="U86" s="101">
        <v>9.2569669999999995</v>
      </c>
      <c r="V86" s="115">
        <v>6.0264064909810235</v>
      </c>
      <c r="W86" s="115">
        <v>5.998499424626007</v>
      </c>
      <c r="X86" s="115">
        <v>5.6767321063219249</v>
      </c>
      <c r="Y86" s="115">
        <v>5.6042187148740874</v>
      </c>
      <c r="Z86" s="39">
        <v>8.56</v>
      </c>
      <c r="AA86" s="39">
        <v>8.19</v>
      </c>
      <c r="AB86" s="39">
        <v>8.31</v>
      </c>
      <c r="AC86" s="39">
        <v>8.43</v>
      </c>
      <c r="AD86" s="38"/>
      <c r="AE86" s="38"/>
      <c r="AF86" s="38"/>
      <c r="AG86" s="38"/>
      <c r="AH86" s="38"/>
      <c r="AI86" s="38"/>
      <c r="AJ86" s="38"/>
      <c r="AK86" s="38"/>
      <c r="AL86" s="38"/>
      <c r="AM86" s="38"/>
      <c r="AN86" s="38"/>
      <c r="AO86" s="38"/>
    </row>
    <row r="87" spans="1:41">
      <c r="A87" s="14">
        <f t="shared" si="4"/>
        <v>4</v>
      </c>
      <c r="B87" s="52">
        <v>7.1783844842714633</v>
      </c>
      <c r="C87" s="52">
        <v>7.24764248469506</v>
      </c>
      <c r="D87" s="52">
        <v>7.2173402184546793</v>
      </c>
      <c r="E87" s="52">
        <v>7.2182277536283035</v>
      </c>
      <c r="F87" s="79">
        <v>6.5568467474314485</v>
      </c>
      <c r="G87" s="79">
        <v>5.9693127354766782</v>
      </c>
      <c r="H87" s="79">
        <v>6.2748775052220438</v>
      </c>
      <c r="I87" s="79">
        <v>6.389426481000708</v>
      </c>
      <c r="J87" s="45">
        <v>7</v>
      </c>
      <c r="K87" s="45">
        <v>6.5</v>
      </c>
      <c r="L87" s="45">
        <v>6.1</v>
      </c>
      <c r="M87" s="45">
        <v>7.1</v>
      </c>
      <c r="N87" s="101">
        <v>22.093155981424282</v>
      </c>
      <c r="O87" s="101">
        <v>12.428819235801376</v>
      </c>
      <c r="P87" s="101">
        <v>14.110892047836762</v>
      </c>
      <c r="Q87" s="101">
        <v>23.034411007122362</v>
      </c>
      <c r="R87" s="101">
        <v>7.1579240000000004</v>
      </c>
      <c r="S87" s="101">
        <v>6.8602350000000003</v>
      </c>
      <c r="T87" s="101">
        <v>7.0259470000000004</v>
      </c>
      <c r="U87" s="101">
        <v>7.0006839999999997</v>
      </c>
      <c r="V87" s="115">
        <v>4.9744783746897001</v>
      </c>
      <c r="W87" s="115">
        <v>4.7445368555659799</v>
      </c>
      <c r="X87" s="115">
        <v>5.014734454839</v>
      </c>
      <c r="Y87" s="115">
        <v>4.7915732616692495</v>
      </c>
      <c r="Z87" s="39">
        <v>6.87</v>
      </c>
      <c r="AA87" s="39">
        <v>6.64</v>
      </c>
      <c r="AB87" s="39">
        <v>6.77</v>
      </c>
      <c r="AC87" s="39">
        <v>6.86</v>
      </c>
      <c r="AD87" s="38"/>
      <c r="AE87" s="38"/>
      <c r="AF87" s="38"/>
      <c r="AG87" s="38"/>
      <c r="AH87" s="38"/>
      <c r="AI87" s="38"/>
      <c r="AJ87" s="38"/>
      <c r="AK87" s="38"/>
      <c r="AL87" s="38"/>
      <c r="AM87" s="38"/>
      <c r="AN87" s="38"/>
      <c r="AO87" s="38"/>
    </row>
    <row r="88" spans="1:41">
      <c r="A88" s="14">
        <f t="shared" si="4"/>
        <v>5</v>
      </c>
      <c r="B88" s="52">
        <v>5.9417569221892128</v>
      </c>
      <c r="C88" s="52">
        <v>5.9760306283967664</v>
      </c>
      <c r="D88" s="52">
        <v>5.9648724726504323</v>
      </c>
      <c r="E88" s="52">
        <v>5.9667321652748218</v>
      </c>
      <c r="F88" s="79">
        <v>5.6207044196704672</v>
      </c>
      <c r="G88" s="79">
        <v>5.2474663899472249</v>
      </c>
      <c r="H88" s="79">
        <v>5.4753194389054451</v>
      </c>
      <c r="I88" s="79">
        <v>5.4888743702177383</v>
      </c>
      <c r="J88" s="45">
        <v>6.2</v>
      </c>
      <c r="K88" s="45">
        <v>6</v>
      </c>
      <c r="L88" s="45">
        <v>6.3</v>
      </c>
      <c r="M88" s="45">
        <v>6.2</v>
      </c>
      <c r="N88" s="101">
        <v>10.012800839512119</v>
      </c>
      <c r="O88" s="101">
        <v>9.2594046221766764</v>
      </c>
      <c r="P88" s="101">
        <v>9.0482032582664758</v>
      </c>
      <c r="Q88" s="101">
        <v>10.098078916287029</v>
      </c>
      <c r="R88" s="101">
        <v>5.54305</v>
      </c>
      <c r="S88" s="101">
        <v>5.3506729999999996</v>
      </c>
      <c r="T88" s="101">
        <v>5.4538349999999998</v>
      </c>
      <c r="U88" s="101">
        <v>5.4351070000000004</v>
      </c>
      <c r="V88" s="115">
        <v>4.4370256061079605</v>
      </c>
      <c r="W88" s="115">
        <v>4.3130972861979018</v>
      </c>
      <c r="X88" s="115">
        <v>4.228339451753798</v>
      </c>
      <c r="Y88" s="115">
        <v>4.2101261641412524</v>
      </c>
      <c r="Z88" s="39">
        <v>5.84</v>
      </c>
      <c r="AA88" s="39">
        <v>5.63</v>
      </c>
      <c r="AB88" s="39">
        <v>5.73</v>
      </c>
      <c r="AC88" s="39">
        <v>5.8</v>
      </c>
      <c r="AD88" s="38"/>
      <c r="AE88" s="38"/>
      <c r="AF88" s="38"/>
      <c r="AG88" s="38"/>
      <c r="AH88" s="38"/>
      <c r="AI88" s="38"/>
      <c r="AJ88" s="38"/>
      <c r="AK88" s="38"/>
      <c r="AL88" s="38"/>
      <c r="AM88" s="38"/>
      <c r="AN88" s="38"/>
      <c r="AO88" s="38"/>
    </row>
    <row r="89" spans="1:41">
      <c r="A89" s="14">
        <f t="shared" si="4"/>
        <v>6</v>
      </c>
      <c r="B89" s="52">
        <v>4.9331108303634839</v>
      </c>
      <c r="C89" s="52">
        <v>4.9473975323540689</v>
      </c>
      <c r="D89" s="52">
        <v>4.9501442498067236</v>
      </c>
      <c r="E89" s="52">
        <v>4.944147983331133</v>
      </c>
      <c r="F89" s="79">
        <v>4.9958588924273837</v>
      </c>
      <c r="G89" s="79">
        <v>4.5906613632180617</v>
      </c>
      <c r="H89" s="79">
        <v>4.8474639274570164</v>
      </c>
      <c r="I89" s="79">
        <v>4.8949503078951411</v>
      </c>
      <c r="J89" s="45">
        <v>5.0999999999999996</v>
      </c>
      <c r="K89" s="45">
        <v>5.5</v>
      </c>
      <c r="L89" s="45">
        <v>5.15</v>
      </c>
      <c r="M89" s="45">
        <v>5.44</v>
      </c>
      <c r="N89" s="101">
        <v>7.2396347545040207</v>
      </c>
      <c r="O89" s="101">
        <v>6.7764324100051372</v>
      </c>
      <c r="P89" s="101">
        <v>7.315566870100243</v>
      </c>
      <c r="Q89" s="101">
        <v>7.9023354253701816</v>
      </c>
      <c r="R89" s="101">
        <v>4.3967770000000002</v>
      </c>
      <c r="S89" s="101">
        <v>4.2804149999999996</v>
      </c>
      <c r="T89" s="101">
        <v>4.3373150000000003</v>
      </c>
      <c r="U89" s="101">
        <v>4.3235650000000003</v>
      </c>
      <c r="V89" s="115">
        <v>3.9000107808797657</v>
      </c>
      <c r="W89" s="115">
        <v>3.7312311574622035</v>
      </c>
      <c r="X89" s="115">
        <v>3.8327527947384632</v>
      </c>
      <c r="Y89" s="115">
        <v>4.0580909799026692</v>
      </c>
      <c r="Z89" s="39">
        <v>4.99</v>
      </c>
      <c r="AA89" s="39">
        <v>4.8</v>
      </c>
      <c r="AB89" s="39">
        <v>4.99</v>
      </c>
      <c r="AC89" s="39">
        <v>4.96</v>
      </c>
      <c r="AD89" s="38"/>
      <c r="AE89" s="38"/>
      <c r="AF89" s="38"/>
      <c r="AG89" s="38"/>
      <c r="AH89" s="38"/>
      <c r="AI89" s="38"/>
      <c r="AJ89" s="38"/>
      <c r="AK89" s="38"/>
      <c r="AL89" s="38"/>
      <c r="AM89" s="38"/>
      <c r="AN89" s="38"/>
      <c r="AO89" s="38"/>
    </row>
    <row r="90" spans="1:41" ht="14.25">
      <c r="A90" s="14">
        <f t="shared" si="4"/>
        <v>7</v>
      </c>
      <c r="B90" s="104">
        <v>4.2737550571832719</v>
      </c>
      <c r="C90" s="104">
        <v>4.2820845355145956</v>
      </c>
      <c r="D90" s="104">
        <v>4.285739879616977</v>
      </c>
      <c r="E90" s="104">
        <v>4.2808518262013564</v>
      </c>
      <c r="F90" s="79">
        <v>4.4216448821796757</v>
      </c>
      <c r="G90" s="79">
        <v>4.1057931704101582</v>
      </c>
      <c r="H90" s="79">
        <v>4.2760456171373944</v>
      </c>
      <c r="I90" s="79">
        <v>4.3111829244867286</v>
      </c>
      <c r="J90" s="45">
        <v>4.8</v>
      </c>
      <c r="K90" s="45">
        <v>4.5999999999999996</v>
      </c>
      <c r="L90" s="45">
        <v>4.5999999999999996</v>
      </c>
      <c r="M90" s="45">
        <v>4.6399999999999997</v>
      </c>
      <c r="N90" s="101">
        <v>5.8259659766787424</v>
      </c>
      <c r="O90" s="101">
        <v>4.8311516450715013</v>
      </c>
      <c r="P90" s="101">
        <v>5.2738708747678036</v>
      </c>
      <c r="Q90" s="101">
        <v>5.0900383287951581</v>
      </c>
      <c r="R90" s="101">
        <v>3.6553360000000001</v>
      </c>
      <c r="S90" s="101">
        <v>3.5870139999999999</v>
      </c>
      <c r="T90" s="101">
        <v>3.6157919999999999</v>
      </c>
      <c r="U90" s="101">
        <v>3.6059079999999999</v>
      </c>
      <c r="V90" s="115">
        <v>3.5282864627153332</v>
      </c>
      <c r="W90" s="115">
        <v>3.3563362728968698</v>
      </c>
      <c r="X90" s="115">
        <v>3.4667122062984022</v>
      </c>
      <c r="Y90" s="115">
        <v>3.4973340305220946</v>
      </c>
      <c r="Z90" s="39">
        <v>4.37</v>
      </c>
      <c r="AA90" s="39">
        <v>4.24</v>
      </c>
      <c r="AB90" s="39">
        <v>4.34</v>
      </c>
      <c r="AC90" s="39">
        <v>4.38</v>
      </c>
      <c r="AD90" s="38"/>
      <c r="AE90" s="38"/>
      <c r="AF90" s="38"/>
      <c r="AG90" s="38"/>
      <c r="AH90" s="38"/>
      <c r="AI90" s="38"/>
      <c r="AJ90" s="38"/>
      <c r="AK90" s="38"/>
      <c r="AL90" s="38"/>
      <c r="AM90" s="38"/>
      <c r="AN90" s="38"/>
      <c r="AO90" s="38"/>
    </row>
    <row r="91" spans="1:41">
      <c r="A91" s="14">
        <f t="shared" si="4"/>
        <v>8</v>
      </c>
      <c r="B91" s="52">
        <v>3.745805510482473</v>
      </c>
      <c r="C91" s="52">
        <v>3.748443728404351</v>
      </c>
      <c r="D91" s="52">
        <v>3.7506457055674938</v>
      </c>
      <c r="E91" s="52">
        <v>3.745805510482473</v>
      </c>
      <c r="F91" s="79">
        <v>3.8517233921389269</v>
      </c>
      <c r="G91" s="79">
        <v>3.5891296217037407</v>
      </c>
      <c r="H91" s="79">
        <v>3.8076080947893778</v>
      </c>
      <c r="I91" s="79">
        <v>3.7892768690102101</v>
      </c>
      <c r="J91" s="45">
        <v>3.9</v>
      </c>
      <c r="K91" s="45">
        <v>3.7</v>
      </c>
      <c r="L91" s="45">
        <v>4</v>
      </c>
      <c r="M91" s="45">
        <v>4.0999999999999996</v>
      </c>
      <c r="N91" s="101">
        <v>4.3437829321394679</v>
      </c>
      <c r="O91" s="101">
        <v>4.1550723119508355</v>
      </c>
      <c r="P91" s="101">
        <v>4.4050465725233634</v>
      </c>
      <c r="Q91" s="101">
        <v>4.3107212512179292</v>
      </c>
      <c r="R91" s="101">
        <v>3.172272</v>
      </c>
      <c r="S91" s="101">
        <v>3.1326670000000001</v>
      </c>
      <c r="T91" s="101">
        <v>3.1471629999999999</v>
      </c>
      <c r="U91" s="101">
        <v>3.1407509999999998</v>
      </c>
      <c r="V91" s="115">
        <v>3.0630770565486221</v>
      </c>
      <c r="W91" s="115">
        <v>3.0240021748263848</v>
      </c>
      <c r="X91" s="115">
        <v>3.1037951713473007</v>
      </c>
      <c r="Y91" s="115">
        <v>3.1867795896610613</v>
      </c>
      <c r="Z91" s="39">
        <v>3.87</v>
      </c>
      <c r="AA91" s="39">
        <v>3.75</v>
      </c>
      <c r="AB91" s="39">
        <v>3.79</v>
      </c>
      <c r="AC91" s="39">
        <v>3.78</v>
      </c>
      <c r="AD91" s="38"/>
      <c r="AE91" s="38"/>
      <c r="AF91" s="38"/>
      <c r="AG91" s="38"/>
      <c r="AH91" s="38"/>
      <c r="AI91" s="38"/>
      <c r="AJ91" s="38"/>
      <c r="AK91" s="38"/>
      <c r="AL91" s="38"/>
      <c r="AM91" s="38"/>
      <c r="AN91" s="38"/>
      <c r="AO91" s="38"/>
    </row>
    <row r="92" spans="1:41">
      <c r="A92" s="14">
        <f t="shared" si="4"/>
        <v>9</v>
      </c>
      <c r="B92" s="52">
        <v>3.3084388382523882</v>
      </c>
      <c r="C92" s="52">
        <v>3.3094064879185789</v>
      </c>
      <c r="D92" s="52">
        <v>3.3112119558492088</v>
      </c>
      <c r="E92" s="52">
        <v>3.3112119558492088</v>
      </c>
      <c r="F92" s="79">
        <v>3.3952277249766918</v>
      </c>
      <c r="G92" s="79">
        <v>3.1806984126984128</v>
      </c>
      <c r="H92" s="79">
        <v>3.358817726513887</v>
      </c>
      <c r="I92" s="79">
        <v>3.3519708772605905</v>
      </c>
      <c r="J92" s="45">
        <v>3.7</v>
      </c>
      <c r="K92" s="45">
        <v>3.3</v>
      </c>
      <c r="L92" s="45">
        <v>3.6</v>
      </c>
      <c r="M92" s="45">
        <v>3.5</v>
      </c>
      <c r="N92" s="101">
        <v>3.5217208858987092</v>
      </c>
      <c r="O92" s="101">
        <v>3.7382873033390767</v>
      </c>
      <c r="P92" s="101">
        <v>3.7694158824334556</v>
      </c>
      <c r="Q92" s="101">
        <v>3.5711261231360192</v>
      </c>
      <c r="R92" s="101">
        <v>2.849259</v>
      </c>
      <c r="S92" s="101">
        <v>2.8274149999999998</v>
      </c>
      <c r="T92" s="101">
        <v>2.834749</v>
      </c>
      <c r="U92" s="101">
        <v>2.8313350000000002</v>
      </c>
      <c r="V92" s="115">
        <v>2.7904415390208399</v>
      </c>
      <c r="W92" s="115">
        <v>2.8510432248355255</v>
      </c>
      <c r="X92" s="115">
        <v>2.9312074624075701</v>
      </c>
      <c r="Y92" s="115">
        <v>2.9003767171531272</v>
      </c>
      <c r="Z92" s="39">
        <v>3.37</v>
      </c>
      <c r="AA92" s="39">
        <v>3.31</v>
      </c>
      <c r="AB92" s="39">
        <v>3.43</v>
      </c>
      <c r="AC92" s="39">
        <v>3.35</v>
      </c>
      <c r="AD92" s="38"/>
      <c r="AE92" s="38"/>
      <c r="AF92" s="38"/>
      <c r="AG92" s="38"/>
      <c r="AH92" s="45"/>
      <c r="AI92" s="45"/>
      <c r="AJ92" s="45"/>
      <c r="AK92" s="45"/>
      <c r="AL92" s="45"/>
      <c r="AM92" s="45"/>
      <c r="AN92" s="45"/>
      <c r="AO92" s="45"/>
    </row>
    <row r="93" spans="1:41">
      <c r="A93" s="14">
        <f t="shared" si="4"/>
        <v>10</v>
      </c>
      <c r="B93" s="52">
        <v>2.9540281626993381</v>
      </c>
      <c r="C93" s="52">
        <v>2.9540281626993381</v>
      </c>
      <c r="D93" s="52">
        <v>2.9540281626993381</v>
      </c>
      <c r="E93" s="52">
        <v>2.9540281626993381</v>
      </c>
      <c r="F93" s="79">
        <v>3.0059419622293873</v>
      </c>
      <c r="G93" s="79">
        <v>2.8488818667596245</v>
      </c>
      <c r="H93" s="79">
        <v>3.0261600424576547</v>
      </c>
      <c r="I93" s="79">
        <v>3.0255606186307409</v>
      </c>
      <c r="J93" s="45">
        <v>3.2</v>
      </c>
      <c r="K93" s="45">
        <v>3.1</v>
      </c>
      <c r="L93" s="45">
        <v>3.1</v>
      </c>
      <c r="M93" s="45">
        <v>3.14</v>
      </c>
      <c r="N93" s="101">
        <v>3.1354580091320434</v>
      </c>
      <c r="O93" s="101">
        <v>3.0612877186841208</v>
      </c>
      <c r="P93" s="101">
        <v>3.1953151228858632</v>
      </c>
      <c r="Q93" s="101">
        <v>3.0797746246993696</v>
      </c>
      <c r="R93" s="101">
        <v>2.6125099999999999</v>
      </c>
      <c r="S93" s="101">
        <v>2.6027260000000001</v>
      </c>
      <c r="T93" s="101">
        <v>2.605108</v>
      </c>
      <c r="U93" s="101">
        <v>2.6038019999999999</v>
      </c>
      <c r="V93" s="115">
        <v>2.6030107497820989</v>
      </c>
      <c r="W93" s="115">
        <v>2.5338348862866029</v>
      </c>
      <c r="X93" s="115">
        <v>2.5924344935575756</v>
      </c>
      <c r="Y93" s="115">
        <v>2.7111851829086002</v>
      </c>
      <c r="Z93" s="39">
        <v>3.07</v>
      </c>
      <c r="AA93" s="39">
        <v>2.95</v>
      </c>
      <c r="AB93" s="39">
        <v>3.01</v>
      </c>
      <c r="AC93" s="39">
        <v>3.07</v>
      </c>
      <c r="AD93" s="38"/>
      <c r="AE93" s="38"/>
      <c r="AF93" s="38"/>
      <c r="AG93" s="38"/>
      <c r="AH93" s="45"/>
      <c r="AI93" s="45"/>
      <c r="AJ93" s="45"/>
      <c r="AK93" s="45"/>
      <c r="AL93" s="45"/>
      <c r="AM93" s="45"/>
      <c r="AN93" s="45"/>
      <c r="AO93" s="45"/>
    </row>
    <row r="94" spans="1:41">
      <c r="A94" s="14">
        <f t="shared" si="4"/>
        <v>11</v>
      </c>
      <c r="B94" s="52">
        <v>2.6487446830584083</v>
      </c>
      <c r="C94" s="52">
        <v>2.6487446830584083</v>
      </c>
      <c r="D94" s="52">
        <v>2.6487446830584083</v>
      </c>
      <c r="E94" s="52">
        <v>2.6487446830584083</v>
      </c>
      <c r="F94" s="79">
        <v>2.7144494999986155</v>
      </c>
      <c r="G94" s="79">
        <v>2.5770623435347217</v>
      </c>
      <c r="H94" s="79">
        <v>2.7129889041459956</v>
      </c>
      <c r="I94" s="79">
        <v>2.7128530013595347</v>
      </c>
      <c r="J94" s="45">
        <v>2.9</v>
      </c>
      <c r="K94" s="45">
        <v>2.8</v>
      </c>
      <c r="L94" s="45">
        <v>2.7</v>
      </c>
      <c r="M94" s="45">
        <v>2.9</v>
      </c>
      <c r="N94" s="101">
        <v>2.8623711239892518</v>
      </c>
      <c r="O94" s="101">
        <v>2.8549068506070356</v>
      </c>
      <c r="P94" s="101">
        <v>2.7782751890293849</v>
      </c>
      <c r="Q94" s="101">
        <v>2.7363567659809278</v>
      </c>
      <c r="R94" s="101">
        <v>2.4164490000000001</v>
      </c>
      <c r="S94" s="101">
        <v>2.413805</v>
      </c>
      <c r="T94" s="101">
        <v>2.4133789999999999</v>
      </c>
      <c r="U94" s="101">
        <v>2.4133110000000002</v>
      </c>
      <c r="V94" s="115">
        <v>2.4651949335192684</v>
      </c>
      <c r="W94" s="115">
        <v>2.3371686260009641</v>
      </c>
      <c r="X94" s="115">
        <v>2.403913547436209</v>
      </c>
      <c r="Y94" s="115">
        <v>2.4288940402303147</v>
      </c>
      <c r="Z94" s="39"/>
      <c r="AA94" s="39"/>
      <c r="AB94" s="39"/>
      <c r="AC94" s="39"/>
      <c r="AD94" s="38"/>
      <c r="AE94" s="38"/>
      <c r="AF94" s="38"/>
      <c r="AG94" s="38"/>
      <c r="AH94" s="45"/>
      <c r="AI94" s="45"/>
      <c r="AJ94" s="45"/>
      <c r="AK94" s="45"/>
      <c r="AL94" s="45"/>
      <c r="AM94" s="45"/>
      <c r="AN94" s="45"/>
      <c r="AO94" s="45"/>
    </row>
    <row r="95" spans="1:41">
      <c r="A95" s="14">
        <f t="shared" si="4"/>
        <v>12</v>
      </c>
      <c r="B95" s="52">
        <v>2.4281402733961119</v>
      </c>
      <c r="C95" s="52">
        <v>2.4281402733961119</v>
      </c>
      <c r="D95" s="52">
        <v>2.4281402733961119</v>
      </c>
      <c r="E95" s="52">
        <v>2.4281402733961119</v>
      </c>
      <c r="F95" s="79">
        <v>2.4714423458680734</v>
      </c>
      <c r="G95" s="79">
        <v>2.3485255820983539</v>
      </c>
      <c r="H95" s="79">
        <v>2.4740711019592405</v>
      </c>
      <c r="I95" s="79">
        <v>2.4770358242405179</v>
      </c>
      <c r="J95" s="45">
        <v>2.5499999999999998</v>
      </c>
      <c r="K95" s="45">
        <v>2.5</v>
      </c>
      <c r="L95" s="45">
        <v>2.5</v>
      </c>
      <c r="M95" s="45">
        <v>2.6</v>
      </c>
      <c r="N95" s="101">
        <v>2.5492546336403725</v>
      </c>
      <c r="O95" s="101">
        <v>2.5393648348075399</v>
      </c>
      <c r="P95" s="101">
        <v>2.5773128256896092</v>
      </c>
      <c r="Q95" s="101">
        <v>2.5404550367041652</v>
      </c>
      <c r="R95" s="101">
        <v>2.2357019999999999</v>
      </c>
      <c r="S95" s="101">
        <v>2.2354949999999998</v>
      </c>
      <c r="T95" s="101">
        <v>2.2344889999999999</v>
      </c>
      <c r="U95" s="101">
        <v>2.2347480000000002</v>
      </c>
      <c r="V95" s="115">
        <v>2.2770791704793742</v>
      </c>
      <c r="W95" s="115">
        <v>2.180969954743218</v>
      </c>
      <c r="X95" s="115">
        <v>2.2264105529965481</v>
      </c>
      <c r="Y95" s="115">
        <v>2.278643236616265</v>
      </c>
      <c r="Z95" s="39"/>
      <c r="AA95" s="39"/>
      <c r="AB95" s="39"/>
      <c r="AC95" s="39"/>
      <c r="AD95" s="38"/>
      <c r="AE95" s="38"/>
      <c r="AF95" s="38"/>
      <c r="AG95" s="38"/>
      <c r="AH95" s="45"/>
      <c r="AI95" s="45"/>
      <c r="AJ95" s="45"/>
      <c r="AK95" s="45"/>
      <c r="AL95" s="45"/>
      <c r="AM95" s="45"/>
      <c r="AN95" s="45"/>
      <c r="AO95" s="45"/>
    </row>
    <row r="96" spans="1:41">
      <c r="A96" s="14">
        <f t="shared" si="4"/>
        <v>13</v>
      </c>
      <c r="B96" s="52"/>
      <c r="C96" s="52"/>
      <c r="D96" s="52"/>
      <c r="E96" s="52"/>
      <c r="F96" s="79">
        <v>2.2544883845264994</v>
      </c>
      <c r="G96" s="79">
        <v>2.1613343724509617</v>
      </c>
      <c r="H96" s="79">
        <v>2.2572679739464978</v>
      </c>
      <c r="I96" s="79">
        <v>2.2620072122871901</v>
      </c>
      <c r="J96" s="45">
        <v>2.4</v>
      </c>
      <c r="K96" s="45">
        <v>2.2999999999999998</v>
      </c>
      <c r="L96" s="45">
        <v>2.2999999999999998</v>
      </c>
      <c r="M96" s="45">
        <v>2.2000000000000002</v>
      </c>
      <c r="N96" s="101">
        <v>2.3137194644941061</v>
      </c>
      <c r="O96" s="101">
        <v>2.3132472702297351</v>
      </c>
      <c r="P96" s="101">
        <v>2.370035368003589</v>
      </c>
      <c r="Q96" s="101">
        <v>2.3151599389821516</v>
      </c>
      <c r="R96" s="101">
        <v>2.0728930000000001</v>
      </c>
      <c r="S96" s="101">
        <v>2.072784</v>
      </c>
      <c r="T96" s="101">
        <v>2.0722499999999999</v>
      </c>
      <c r="U96" s="101">
        <v>2.0723889999999998</v>
      </c>
      <c r="V96" s="8"/>
      <c r="W96" s="8"/>
      <c r="X96" s="8"/>
      <c r="Y96" s="8"/>
      <c r="Z96" s="39"/>
      <c r="AA96" s="39"/>
      <c r="AB96" s="39"/>
      <c r="AC96" s="39"/>
      <c r="AD96" s="38"/>
      <c r="AE96" s="38"/>
      <c r="AF96" s="38"/>
      <c r="AG96" s="38"/>
      <c r="AH96" s="45"/>
      <c r="AI96" s="45"/>
      <c r="AJ96" s="45"/>
      <c r="AK96" s="45"/>
      <c r="AL96" s="45"/>
      <c r="AM96" s="45"/>
      <c r="AN96" s="45"/>
      <c r="AO96" s="45"/>
    </row>
    <row r="97" spans="1:41">
      <c r="A97" s="14">
        <f t="shared" si="4"/>
        <v>14</v>
      </c>
      <c r="B97" s="52"/>
      <c r="C97" s="52"/>
      <c r="D97" s="52"/>
      <c r="E97" s="52"/>
      <c r="F97" s="79">
        <v>2.0803436631015191</v>
      </c>
      <c r="G97" s="79">
        <v>2.0050270465577822</v>
      </c>
      <c r="H97" s="79">
        <v>2.0779472636752652</v>
      </c>
      <c r="I97" s="79">
        <v>2.0827057766372592</v>
      </c>
      <c r="J97" s="45">
        <v>2.16</v>
      </c>
      <c r="K97" s="45">
        <v>2.1</v>
      </c>
      <c r="L97" s="45">
        <v>2.2000000000000002</v>
      </c>
      <c r="M97" s="45">
        <v>2.2000000000000002</v>
      </c>
      <c r="N97" s="101">
        <v>2.10946776949929</v>
      </c>
      <c r="O97" s="101">
        <v>2.1620405038376824</v>
      </c>
      <c r="P97" s="101">
        <v>2.1676472921549435</v>
      </c>
      <c r="Q97" s="101">
        <v>2.1334841201940891</v>
      </c>
      <c r="R97" s="101">
        <v>1.9321109999999999</v>
      </c>
      <c r="S97" s="101">
        <v>1.9320660000000001</v>
      </c>
      <c r="T97" s="101">
        <v>1.9318409999999999</v>
      </c>
      <c r="U97" s="101">
        <v>1.9319</v>
      </c>
      <c r="V97" s="8"/>
      <c r="W97" s="10"/>
      <c r="X97" s="10"/>
      <c r="Y97" s="10"/>
      <c r="Z97" s="39"/>
      <c r="AA97" s="39"/>
      <c r="AB97" s="39"/>
      <c r="AC97" s="39"/>
      <c r="AD97" s="38"/>
      <c r="AE97" s="38"/>
      <c r="AF97" s="38"/>
      <c r="AG97" s="38"/>
      <c r="AH97" s="45"/>
      <c r="AI97" s="45"/>
      <c r="AJ97" s="45"/>
      <c r="AK97" s="45"/>
      <c r="AL97" s="45"/>
      <c r="AM97" s="45"/>
      <c r="AN97" s="45"/>
      <c r="AO97" s="45"/>
    </row>
    <row r="98" spans="1:41">
      <c r="A98" s="14">
        <f t="shared" si="4"/>
        <v>15</v>
      </c>
      <c r="B98" s="52"/>
      <c r="C98" s="52"/>
      <c r="D98" s="52"/>
      <c r="E98" s="52"/>
      <c r="F98" s="79">
        <v>1.9326519347907509</v>
      </c>
      <c r="G98" s="79">
        <v>1.8820280095642414</v>
      </c>
      <c r="H98" s="79">
        <v>1.9329948738170346</v>
      </c>
      <c r="I98" s="79">
        <v>1.9343487654016513</v>
      </c>
      <c r="J98" s="45">
        <v>2.1</v>
      </c>
      <c r="K98" s="45">
        <v>2</v>
      </c>
      <c r="L98" s="45">
        <v>2.1</v>
      </c>
      <c r="M98" s="45">
        <v>2</v>
      </c>
      <c r="N98" s="101">
        <v>2.0275403655405859</v>
      </c>
      <c r="O98" s="101">
        <v>2.0259498949546564</v>
      </c>
      <c r="P98" s="101">
        <v>1.9958074909354588</v>
      </c>
      <c r="Q98" s="101">
        <v>2.0068393587316855</v>
      </c>
      <c r="R98" s="101">
        <v>1.8033809999999999</v>
      </c>
      <c r="S98" s="101">
        <v>1.8033699999999999</v>
      </c>
      <c r="T98" s="101">
        <v>1.8033170000000001</v>
      </c>
      <c r="U98" s="101">
        <v>1.803331</v>
      </c>
      <c r="V98" s="8"/>
      <c r="W98" s="45"/>
      <c r="X98" s="45"/>
      <c r="Y98" s="45"/>
      <c r="Z98" s="39"/>
      <c r="AA98" s="39"/>
      <c r="AB98" s="39"/>
      <c r="AC98" s="39"/>
      <c r="AD98" s="38"/>
      <c r="AE98" s="38"/>
      <c r="AF98" s="38"/>
      <c r="AG98" s="38"/>
      <c r="AH98" s="45"/>
      <c r="AI98" s="45"/>
      <c r="AJ98" s="45"/>
      <c r="AK98" s="45"/>
      <c r="AL98" s="45"/>
      <c r="AM98" s="45"/>
      <c r="AN98" s="45"/>
      <c r="AO98" s="45"/>
    </row>
    <row r="99" spans="1:41" ht="15">
      <c r="A99" s="14">
        <f t="shared" si="4"/>
        <v>16</v>
      </c>
      <c r="B99" s="51"/>
      <c r="C99" s="50"/>
      <c r="D99" s="50"/>
      <c r="E99" s="51"/>
      <c r="F99" s="79">
        <v>1.7971130052240858</v>
      </c>
      <c r="G99" s="79">
        <v>1.7620409460256934</v>
      </c>
      <c r="H99" s="79">
        <v>1.8007438699605105</v>
      </c>
      <c r="I99" s="79">
        <v>1.8075164543426558</v>
      </c>
      <c r="J99" s="45">
        <v>2</v>
      </c>
      <c r="K99" s="45">
        <v>1.85</v>
      </c>
      <c r="L99" s="45">
        <v>1.9</v>
      </c>
      <c r="M99" s="45">
        <v>1.9</v>
      </c>
      <c r="N99" s="101">
        <v>1.8572540765080554</v>
      </c>
      <c r="O99" s="101">
        <v>1.8592363605229123</v>
      </c>
      <c r="P99" s="101">
        <v>1.8499856403431703</v>
      </c>
      <c r="Q99" s="101">
        <v>1.8804837567652133</v>
      </c>
      <c r="R99" s="101">
        <v>1.680593</v>
      </c>
      <c r="S99" s="101">
        <v>1.680593</v>
      </c>
      <c r="T99" s="101">
        <v>1.680593</v>
      </c>
      <c r="U99" s="101">
        <v>1.680593</v>
      </c>
      <c r="V99" s="8"/>
      <c r="W99" s="8"/>
      <c r="X99" s="8"/>
      <c r="Y99" s="8"/>
      <c r="Z99" s="39"/>
      <c r="AA99" s="39"/>
      <c r="AB99" s="39"/>
      <c r="AC99" s="39"/>
      <c r="AD99" s="38"/>
      <c r="AE99" s="38"/>
      <c r="AF99" s="38"/>
      <c r="AG99" s="38"/>
      <c r="AH99" s="45"/>
      <c r="AI99" s="45"/>
      <c r="AJ99" s="45"/>
      <c r="AK99" s="45"/>
      <c r="AL99" s="45"/>
      <c r="AM99" s="45"/>
      <c r="AN99" s="45"/>
      <c r="AO99" s="45"/>
    </row>
    <row r="100" spans="1:41" ht="15">
      <c r="A100" s="14">
        <f t="shared" si="4"/>
        <v>17</v>
      </c>
      <c r="B100" s="48"/>
      <c r="C100" s="45"/>
      <c r="D100" s="45"/>
      <c r="E100" s="45"/>
      <c r="F100" s="45"/>
      <c r="G100" s="45"/>
      <c r="H100" s="45"/>
      <c r="I100" s="45"/>
      <c r="J100" s="45"/>
      <c r="K100" s="45"/>
      <c r="L100" s="45"/>
      <c r="M100" s="45"/>
      <c r="N100" s="101"/>
      <c r="O100" s="101"/>
      <c r="P100" s="101"/>
      <c r="Q100" s="101"/>
      <c r="R100" s="101">
        <v>1.5553509999999999</v>
      </c>
      <c r="S100" s="101">
        <v>1.5553509999999999</v>
      </c>
      <c r="T100" s="101">
        <v>1.5553509999999999</v>
      </c>
      <c r="U100" s="101">
        <v>1.5553509999999999</v>
      </c>
      <c r="V100" s="8"/>
      <c r="W100" s="45"/>
      <c r="X100" s="45"/>
      <c r="Y100" s="45"/>
      <c r="Z100" s="39"/>
      <c r="AA100" s="39"/>
      <c r="AB100" s="39"/>
      <c r="AC100" s="39"/>
      <c r="AD100" s="38"/>
      <c r="AE100" s="38"/>
      <c r="AF100" s="38"/>
      <c r="AG100" s="38"/>
      <c r="AH100" s="45"/>
      <c r="AI100" s="45"/>
      <c r="AJ100" s="45"/>
      <c r="AK100" s="45"/>
      <c r="AL100" s="45"/>
      <c r="AM100" s="45"/>
      <c r="AN100" s="45"/>
      <c r="AO100" s="45"/>
    </row>
    <row r="101" spans="1:41">
      <c r="A101" s="14">
        <f t="shared" si="4"/>
        <v>18</v>
      </c>
      <c r="B101" s="45"/>
      <c r="C101" s="45"/>
      <c r="D101" s="45"/>
      <c r="E101" s="45"/>
      <c r="F101" s="45"/>
      <c r="G101" s="45"/>
      <c r="H101" s="45"/>
      <c r="I101" s="45"/>
      <c r="J101" s="45"/>
      <c r="K101" s="45"/>
      <c r="L101" s="45"/>
      <c r="M101" s="45"/>
      <c r="N101" s="45"/>
      <c r="O101" s="45"/>
      <c r="P101" s="45"/>
      <c r="Q101" s="45"/>
      <c r="R101" s="45"/>
      <c r="S101" s="45"/>
      <c r="T101" s="45"/>
      <c r="U101" s="45"/>
      <c r="V101" s="38"/>
      <c r="W101" s="38"/>
      <c r="X101" s="38"/>
      <c r="Y101" s="38"/>
      <c r="Z101" s="45"/>
      <c r="AA101" s="45"/>
      <c r="AB101" s="45"/>
      <c r="AC101" s="45"/>
      <c r="AD101" s="38"/>
      <c r="AE101" s="38"/>
      <c r="AF101" s="38"/>
      <c r="AG101" s="38"/>
      <c r="AH101" s="45"/>
      <c r="AI101" s="45"/>
      <c r="AJ101" s="45"/>
      <c r="AK101" s="45"/>
      <c r="AL101" s="45"/>
      <c r="AM101" s="45"/>
      <c r="AN101" s="45"/>
      <c r="AO101" s="45"/>
    </row>
    <row r="102" spans="1:41">
      <c r="A102" s="14">
        <f t="shared" si="4"/>
        <v>19</v>
      </c>
      <c r="B102" s="45"/>
      <c r="C102" s="45"/>
      <c r="D102" s="45"/>
      <c r="E102" s="45"/>
      <c r="F102" s="45"/>
      <c r="G102" s="45"/>
      <c r="H102" s="45"/>
      <c r="I102" s="45"/>
      <c r="J102" s="45"/>
      <c r="K102" s="45"/>
      <c r="L102" s="45"/>
      <c r="M102" s="45"/>
      <c r="N102" s="45"/>
      <c r="O102" s="45"/>
      <c r="P102" s="45"/>
      <c r="Q102" s="45"/>
      <c r="R102" s="45"/>
      <c r="S102" s="45"/>
      <c r="T102" s="45"/>
      <c r="U102" s="45"/>
      <c r="V102" s="38"/>
      <c r="W102" s="38"/>
      <c r="X102" s="38"/>
      <c r="Y102" s="38"/>
      <c r="Z102" s="45"/>
      <c r="AA102" s="45"/>
      <c r="AB102" s="45"/>
      <c r="AC102" s="45"/>
      <c r="AD102" s="38"/>
      <c r="AE102" s="38"/>
      <c r="AF102" s="38"/>
      <c r="AG102" s="38"/>
      <c r="AH102" s="45"/>
      <c r="AI102" s="45"/>
      <c r="AJ102" s="45"/>
      <c r="AK102" s="45"/>
      <c r="AL102" s="45"/>
      <c r="AM102" s="45"/>
      <c r="AN102" s="45"/>
      <c r="AO102" s="45"/>
    </row>
    <row r="103" spans="1:41">
      <c r="A103" s="14">
        <f t="shared" si="4"/>
        <v>20</v>
      </c>
      <c r="B103" s="45"/>
      <c r="C103" s="45"/>
      <c r="D103" s="45"/>
      <c r="E103" s="45"/>
      <c r="F103" s="45"/>
      <c r="G103" s="45"/>
      <c r="H103" s="45"/>
      <c r="I103" s="45"/>
      <c r="J103" s="45"/>
      <c r="K103" s="45"/>
      <c r="L103" s="45"/>
      <c r="M103" s="45"/>
      <c r="N103" s="45"/>
      <c r="O103" s="45"/>
      <c r="P103" s="45"/>
      <c r="Q103" s="45"/>
      <c r="R103" s="45"/>
      <c r="S103" s="45"/>
      <c r="T103" s="45"/>
      <c r="U103" s="45"/>
      <c r="V103" s="38"/>
      <c r="W103" s="38"/>
      <c r="X103" s="38"/>
      <c r="Y103" s="38"/>
      <c r="Z103" s="45"/>
      <c r="AA103" s="45"/>
      <c r="AB103" s="45"/>
      <c r="AC103" s="45"/>
      <c r="AD103" s="38"/>
      <c r="AE103" s="38"/>
      <c r="AF103" s="38"/>
      <c r="AG103" s="38"/>
      <c r="AH103" s="45"/>
      <c r="AI103" s="45"/>
      <c r="AJ103" s="45"/>
      <c r="AK103" s="45"/>
      <c r="AL103" s="45"/>
      <c r="AM103" s="45"/>
      <c r="AN103" s="45"/>
      <c r="AO103" s="45"/>
    </row>
    <row r="104" spans="1:41">
      <c r="A104" s="14">
        <f t="shared" si="4"/>
        <v>21</v>
      </c>
      <c r="B104" s="45"/>
      <c r="C104" s="45"/>
      <c r="D104" s="45"/>
      <c r="E104" s="45"/>
      <c r="F104" s="45"/>
      <c r="G104" s="45"/>
      <c r="H104" s="45"/>
      <c r="I104" s="45"/>
      <c r="J104" s="45"/>
      <c r="K104" s="45"/>
      <c r="L104" s="45"/>
      <c r="M104" s="45"/>
      <c r="N104" s="45"/>
      <c r="O104" s="45"/>
      <c r="P104" s="45"/>
      <c r="Q104" s="45"/>
      <c r="R104" s="45"/>
      <c r="S104" s="45"/>
      <c r="T104" s="45"/>
      <c r="U104" s="45"/>
      <c r="V104" s="38"/>
      <c r="W104" s="38"/>
      <c r="X104" s="38"/>
      <c r="Y104" s="38"/>
      <c r="Z104" s="45"/>
      <c r="AA104" s="45"/>
      <c r="AB104" s="45"/>
      <c r="AC104" s="45"/>
      <c r="AD104" s="38"/>
      <c r="AE104" s="38"/>
      <c r="AF104" s="38"/>
      <c r="AG104" s="38"/>
      <c r="AH104" s="45"/>
      <c r="AI104" s="45"/>
      <c r="AJ104" s="45"/>
      <c r="AK104" s="45"/>
      <c r="AL104" s="45"/>
      <c r="AM104" s="45"/>
      <c r="AN104" s="45"/>
      <c r="AO104" s="45"/>
    </row>
    <row r="105" spans="1:41">
      <c r="A105" s="14">
        <f t="shared" si="4"/>
        <v>22</v>
      </c>
      <c r="B105" s="45"/>
      <c r="C105" s="45"/>
      <c r="D105" s="45"/>
      <c r="E105" s="45"/>
      <c r="F105" s="45"/>
      <c r="G105" s="45"/>
      <c r="H105" s="45"/>
      <c r="I105" s="45"/>
      <c r="J105" s="45"/>
      <c r="K105" s="45"/>
      <c r="L105" s="45"/>
      <c r="M105" s="45"/>
      <c r="N105" s="45"/>
      <c r="O105" s="45"/>
      <c r="P105" s="45"/>
      <c r="Q105" s="45"/>
      <c r="R105" s="45"/>
      <c r="S105" s="45"/>
      <c r="T105" s="45"/>
      <c r="U105" s="45"/>
      <c r="V105" s="38"/>
      <c r="W105" s="38"/>
      <c r="X105" s="38"/>
      <c r="Y105" s="38"/>
      <c r="Z105" s="45"/>
      <c r="AA105" s="45"/>
      <c r="AB105" s="45"/>
      <c r="AC105" s="45"/>
      <c r="AD105" s="38"/>
      <c r="AE105" s="38"/>
      <c r="AF105" s="38"/>
      <c r="AG105" s="38"/>
      <c r="AH105" s="45"/>
      <c r="AI105" s="45"/>
      <c r="AJ105" s="45"/>
      <c r="AK105" s="45"/>
      <c r="AL105" s="45"/>
      <c r="AM105" s="45"/>
      <c r="AN105" s="45"/>
      <c r="AO105" s="45"/>
    </row>
    <row r="106" spans="1:41">
      <c r="A106" s="14">
        <f t="shared" si="4"/>
        <v>23</v>
      </c>
      <c r="B106" s="45"/>
      <c r="C106" s="45"/>
      <c r="D106" s="45"/>
      <c r="E106" s="45"/>
      <c r="F106" s="45"/>
      <c r="G106" s="45"/>
      <c r="H106" s="45"/>
      <c r="I106" s="45"/>
      <c r="J106" s="45"/>
      <c r="K106" s="45"/>
      <c r="L106" s="45"/>
      <c r="M106" s="45"/>
      <c r="N106" s="45"/>
      <c r="O106" s="45"/>
      <c r="P106" s="45"/>
      <c r="Q106" s="45"/>
      <c r="R106" s="45"/>
      <c r="S106" s="45"/>
      <c r="T106" s="45"/>
      <c r="U106" s="45"/>
      <c r="V106" s="38"/>
      <c r="W106" s="38"/>
      <c r="X106" s="38"/>
      <c r="Y106" s="38"/>
      <c r="Z106" s="45"/>
      <c r="AA106" s="45"/>
      <c r="AB106" s="45"/>
      <c r="AC106" s="45"/>
      <c r="AD106" s="38"/>
      <c r="AE106" s="38"/>
      <c r="AF106" s="38"/>
      <c r="AG106" s="38"/>
      <c r="AH106" s="45"/>
      <c r="AI106" s="45"/>
      <c r="AJ106" s="45"/>
      <c r="AK106" s="45"/>
      <c r="AL106" s="45"/>
      <c r="AM106" s="45"/>
      <c r="AN106" s="45"/>
      <c r="AO106" s="45"/>
    </row>
    <row r="107" spans="1:41">
      <c r="A107" s="47"/>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row>
    <row r="108" spans="1:41">
      <c r="A108" s="47"/>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row>
    <row r="109" spans="1:41">
      <c r="A109" s="47"/>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row>
    <row r="110" spans="1:41">
      <c r="A110" s="47"/>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row>
    <row r="111" spans="1:41" ht="26.25">
      <c r="B111" s="138" t="s">
        <v>159</v>
      </c>
      <c r="C111" s="138"/>
      <c r="D111" s="138"/>
      <c r="E111" s="138"/>
      <c r="F111" s="138"/>
      <c r="G111" s="138"/>
      <c r="H111" s="138"/>
      <c r="I111" s="138"/>
      <c r="J111" s="138"/>
      <c r="K111" s="138"/>
      <c r="L111" s="138"/>
      <c r="M111" s="22"/>
      <c r="N111" s="22"/>
      <c r="O111" s="22"/>
      <c r="P111" s="22"/>
      <c r="Q111" s="22"/>
    </row>
    <row r="112" spans="1:41" ht="51">
      <c r="A112" s="11" t="s">
        <v>10</v>
      </c>
      <c r="B112" s="112" t="s">
        <v>151</v>
      </c>
      <c r="C112" s="112" t="s">
        <v>152</v>
      </c>
      <c r="D112" s="112" t="s">
        <v>153</v>
      </c>
      <c r="E112" s="112" t="s">
        <v>154</v>
      </c>
      <c r="F112" s="113" t="s">
        <v>155</v>
      </c>
      <c r="G112" s="113" t="s">
        <v>156</v>
      </c>
      <c r="H112" s="113" t="s">
        <v>157</v>
      </c>
      <c r="I112" s="114"/>
      <c r="J112" s="114"/>
      <c r="K112" s="114"/>
      <c r="L112" s="114"/>
      <c r="M112" s="22"/>
      <c r="N112" s="22"/>
      <c r="O112" s="22"/>
      <c r="P112" s="22"/>
      <c r="Q112" s="22"/>
      <c r="R112" s="23"/>
      <c r="S112" s="23"/>
      <c r="T112" s="23"/>
      <c r="U112" s="23"/>
    </row>
    <row r="113" spans="1:41">
      <c r="A113" s="14">
        <v>-6</v>
      </c>
      <c r="B113" s="101"/>
      <c r="C113" s="101">
        <v>2097.6</v>
      </c>
      <c r="D113" s="101"/>
      <c r="E113" s="101">
        <v>0</v>
      </c>
      <c r="F113" s="111"/>
      <c r="G113" s="101">
        <v>0</v>
      </c>
      <c r="H113" s="101"/>
      <c r="I113" s="101"/>
      <c r="J113" s="101"/>
      <c r="K113" s="101"/>
      <c r="L113" s="101"/>
      <c r="R113" s="23"/>
      <c r="S113" s="23"/>
      <c r="T113" s="23"/>
      <c r="U113" s="23"/>
    </row>
    <row r="114" spans="1:41">
      <c r="A114" s="14">
        <f>A113+1</f>
        <v>-5</v>
      </c>
      <c r="B114" s="101"/>
      <c r="C114" s="101">
        <v>14644.800000000001</v>
      </c>
      <c r="D114" s="101"/>
      <c r="E114" s="101">
        <v>0</v>
      </c>
      <c r="F114" s="111"/>
      <c r="G114" s="101">
        <v>7770</v>
      </c>
      <c r="H114" s="101"/>
      <c r="I114" s="101"/>
      <c r="J114" s="101"/>
      <c r="K114" s="101"/>
      <c r="L114" s="101"/>
      <c r="Z114" s="24"/>
      <c r="AA114" s="24"/>
      <c r="AB114" s="24"/>
      <c r="AC114" s="24"/>
    </row>
    <row r="115" spans="1:41">
      <c r="A115" s="14">
        <f t="shared" ref="A115:A151" si="5">A114+1</f>
        <v>-4</v>
      </c>
      <c r="B115" s="101"/>
      <c r="C115" s="101">
        <v>32800.800000000003</v>
      </c>
      <c r="D115" s="101"/>
      <c r="E115" s="101">
        <v>0</v>
      </c>
      <c r="F115" s="111"/>
      <c r="G115" s="101">
        <v>39440</v>
      </c>
      <c r="H115" s="101"/>
      <c r="I115" s="101"/>
      <c r="J115" s="101"/>
      <c r="K115" s="101"/>
      <c r="L115" s="101"/>
      <c r="R115" s="16"/>
      <c r="S115" s="16"/>
      <c r="T115" s="16"/>
      <c r="U115" s="16"/>
      <c r="Z115" s="24"/>
      <c r="AA115" s="24"/>
      <c r="AB115" s="24"/>
      <c r="AC115" s="24"/>
    </row>
    <row r="116" spans="1:41">
      <c r="A116" s="14">
        <f t="shared" si="5"/>
        <v>-3</v>
      </c>
      <c r="B116" s="101"/>
      <c r="C116" s="101">
        <v>90172.800000000003</v>
      </c>
      <c r="D116" s="101"/>
      <c r="E116" s="101">
        <v>0</v>
      </c>
      <c r="F116" s="111"/>
      <c r="G116" s="101">
        <v>73090</v>
      </c>
      <c r="H116" s="101">
        <v>79627</v>
      </c>
      <c r="I116" s="101"/>
      <c r="J116" s="101"/>
      <c r="K116" s="101"/>
      <c r="L116" s="101"/>
      <c r="Z116" s="24"/>
      <c r="AA116" s="24"/>
      <c r="AB116" s="24"/>
      <c r="AC116" s="24"/>
    </row>
    <row r="117" spans="1:41">
      <c r="A117" s="14">
        <f t="shared" si="5"/>
        <v>-2</v>
      </c>
      <c r="B117" s="101"/>
      <c r="C117" s="101">
        <v>206791</v>
      </c>
      <c r="D117" s="101"/>
      <c r="E117" s="101">
        <v>0</v>
      </c>
      <c r="F117" s="111"/>
      <c r="G117" s="101">
        <v>210490</v>
      </c>
      <c r="H117" s="101">
        <v>172049</v>
      </c>
      <c r="I117" s="101"/>
      <c r="J117" s="101"/>
      <c r="K117" s="101"/>
      <c r="L117" s="101"/>
      <c r="M117" s="25"/>
      <c r="N117" s="25"/>
      <c r="O117" s="25"/>
      <c r="P117" s="25"/>
      <c r="Q117" s="25"/>
      <c r="R117" s="26"/>
      <c r="S117" s="26"/>
      <c r="T117" s="26"/>
      <c r="U117" s="26"/>
      <c r="Z117" s="24"/>
      <c r="AA117" s="24"/>
      <c r="AB117" s="24"/>
      <c r="AC117" s="24"/>
    </row>
    <row r="118" spans="1:41">
      <c r="A118" s="14">
        <f t="shared" si="5"/>
        <v>-1</v>
      </c>
      <c r="B118" s="101"/>
      <c r="C118" s="101">
        <v>403809.99999999994</v>
      </c>
      <c r="D118" s="101"/>
      <c r="E118" s="101">
        <v>9524.5544554455446</v>
      </c>
      <c r="F118" s="111"/>
      <c r="G118" s="101">
        <v>467700</v>
      </c>
      <c r="H118" s="101">
        <v>290099</v>
      </c>
      <c r="I118" s="101"/>
      <c r="J118" s="101"/>
      <c r="K118" s="101"/>
      <c r="L118" s="101"/>
      <c r="M118" s="25"/>
      <c r="N118" s="25"/>
      <c r="O118" s="25"/>
      <c r="P118" s="25"/>
      <c r="Q118" s="25"/>
      <c r="R118" s="23"/>
      <c r="S118" s="23"/>
      <c r="T118" s="23"/>
      <c r="U118" s="23"/>
      <c r="Z118" s="24"/>
      <c r="AA118" s="24"/>
      <c r="AB118" s="24"/>
      <c r="AC118" s="24"/>
    </row>
    <row r="119" spans="1:41">
      <c r="A119" s="14">
        <f t="shared" si="5"/>
        <v>0</v>
      </c>
      <c r="B119" s="101"/>
      <c r="C119" s="101">
        <v>641719</v>
      </c>
      <c r="D119" s="101"/>
      <c r="E119" s="101">
        <v>32242.574257425746</v>
      </c>
      <c r="F119" s="111">
        <v>49340</v>
      </c>
      <c r="G119" s="101">
        <v>712920</v>
      </c>
      <c r="H119" s="101">
        <v>523898</v>
      </c>
      <c r="I119" s="101"/>
      <c r="J119" s="101"/>
      <c r="K119" s="101"/>
      <c r="L119" s="101"/>
      <c r="M119" s="25"/>
      <c r="N119" s="25"/>
      <c r="O119" s="25"/>
      <c r="P119" s="25"/>
      <c r="Q119" s="25"/>
      <c r="R119" s="23"/>
      <c r="S119" s="23"/>
      <c r="T119" s="23"/>
      <c r="U119" s="23"/>
      <c r="Z119" s="24"/>
      <c r="AA119" s="24"/>
      <c r="AB119" s="24"/>
      <c r="AC119" s="24"/>
    </row>
    <row r="120" spans="1:41">
      <c r="A120" s="14">
        <f t="shared" si="5"/>
        <v>1</v>
      </c>
      <c r="B120" s="101"/>
      <c r="C120" s="101">
        <v>1000230</v>
      </c>
      <c r="D120" s="101"/>
      <c r="E120" s="101">
        <v>140414.85148514851</v>
      </c>
      <c r="F120" s="111">
        <v>412594</v>
      </c>
      <c r="G120" s="101">
        <v>1174260</v>
      </c>
      <c r="H120" s="101">
        <v>895335</v>
      </c>
      <c r="I120" s="101"/>
      <c r="J120" s="101"/>
      <c r="K120" s="101"/>
      <c r="L120" s="101"/>
      <c r="M120" s="25"/>
      <c r="N120" s="25"/>
      <c r="O120" s="25"/>
      <c r="P120" s="25"/>
      <c r="Q120" s="25"/>
      <c r="R120" s="23"/>
      <c r="S120" s="23"/>
      <c r="T120" s="23"/>
      <c r="U120" s="23"/>
      <c r="Z120" s="24"/>
      <c r="AA120" s="24"/>
      <c r="AB120" s="24"/>
      <c r="AC120" s="24"/>
    </row>
    <row r="121" spans="1:41">
      <c r="A121" s="14">
        <f t="shared" si="5"/>
        <v>2</v>
      </c>
      <c r="B121" s="101"/>
      <c r="C121" s="101">
        <v>1439550.0000000002</v>
      </c>
      <c r="D121" s="101"/>
      <c r="E121" s="101">
        <v>267278.61386138614</v>
      </c>
      <c r="F121" s="111">
        <v>899870</v>
      </c>
      <c r="G121" s="101">
        <v>1675320</v>
      </c>
      <c r="H121" s="101">
        <v>1354334</v>
      </c>
      <c r="I121" s="101"/>
      <c r="J121" s="101"/>
      <c r="K121" s="101"/>
      <c r="L121" s="101"/>
      <c r="M121" s="25"/>
      <c r="N121" s="25"/>
      <c r="O121" s="25"/>
      <c r="P121" s="25"/>
      <c r="Q121" s="25"/>
      <c r="R121" s="23"/>
      <c r="S121" s="23"/>
      <c r="T121" s="23"/>
      <c r="U121" s="23"/>
      <c r="Z121" s="24"/>
      <c r="AA121" s="24"/>
      <c r="AB121" s="24"/>
      <c r="AC121" s="24"/>
    </row>
    <row r="122" spans="1:41">
      <c r="A122" s="14">
        <f t="shared" si="5"/>
        <v>3</v>
      </c>
      <c r="B122" s="101"/>
      <c r="C122" s="101">
        <v>1963340</v>
      </c>
      <c r="D122" s="101"/>
      <c r="E122" s="101">
        <v>672880.99009900994</v>
      </c>
      <c r="F122" s="111">
        <v>1484740</v>
      </c>
      <c r="G122" s="101">
        <v>2236950</v>
      </c>
      <c r="H122" s="101">
        <v>1804138</v>
      </c>
      <c r="I122" s="101"/>
      <c r="J122" s="101"/>
      <c r="K122" s="101"/>
      <c r="L122" s="101"/>
      <c r="M122" s="25"/>
      <c r="N122" s="25"/>
      <c r="O122" s="25"/>
      <c r="P122" s="25"/>
      <c r="Q122" s="25"/>
      <c r="R122" s="23"/>
      <c r="S122" s="23"/>
      <c r="T122" s="23"/>
      <c r="U122" s="23"/>
      <c r="Z122" s="24"/>
      <c r="AA122" s="24"/>
      <c r="AB122" s="24"/>
      <c r="AC122" s="24"/>
    </row>
    <row r="123" spans="1:41">
      <c r="A123" s="14">
        <f t="shared" si="5"/>
        <v>4</v>
      </c>
      <c r="B123" s="101"/>
      <c r="C123" s="101">
        <v>2510170</v>
      </c>
      <c r="D123" s="101"/>
      <c r="E123" s="101">
        <v>1290422.9702970297</v>
      </c>
      <c r="F123" s="111">
        <v>2140760</v>
      </c>
      <c r="G123" s="101">
        <v>2952790</v>
      </c>
      <c r="H123" s="101">
        <v>2430329</v>
      </c>
      <c r="I123" s="101"/>
      <c r="J123" s="101"/>
      <c r="K123" s="101"/>
      <c r="L123" s="101"/>
      <c r="M123" s="25"/>
      <c r="N123" s="25"/>
      <c r="O123" s="25"/>
      <c r="P123" s="25"/>
      <c r="Q123" s="25"/>
      <c r="R123" s="23"/>
      <c r="S123" s="23"/>
      <c r="T123" s="23"/>
      <c r="U123" s="23"/>
      <c r="Z123" s="24"/>
      <c r="AA123" s="24"/>
      <c r="AB123" s="24"/>
      <c r="AC123" s="24"/>
    </row>
    <row r="124" spans="1:41">
      <c r="A124" s="14">
        <f t="shared" si="5"/>
        <v>5</v>
      </c>
      <c r="B124" s="101"/>
      <c r="C124" s="101">
        <v>3152950</v>
      </c>
      <c r="D124" s="101"/>
      <c r="E124" s="101">
        <v>2187094.4554455443</v>
      </c>
      <c r="F124" s="111">
        <v>2988720</v>
      </c>
      <c r="G124" s="101">
        <v>3583520</v>
      </c>
      <c r="H124" s="101">
        <v>3063483</v>
      </c>
      <c r="I124" s="101"/>
      <c r="J124" s="101"/>
      <c r="K124" s="101"/>
      <c r="L124" s="101"/>
      <c r="M124" s="25"/>
      <c r="N124" s="25"/>
      <c r="O124" s="25"/>
      <c r="P124" s="25"/>
      <c r="Q124" s="25"/>
      <c r="Z124" s="27"/>
      <c r="AA124" s="27"/>
      <c r="AB124" s="27"/>
      <c r="AC124" s="27"/>
    </row>
    <row r="125" spans="1:41">
      <c r="A125" s="14">
        <f t="shared" si="5"/>
        <v>6</v>
      </c>
      <c r="B125" s="101"/>
      <c r="C125" s="101">
        <v>3742960</v>
      </c>
      <c r="D125" s="101"/>
      <c r="E125" s="101">
        <v>3352812.4752475251</v>
      </c>
      <c r="F125" s="111">
        <v>4047100.0000000005</v>
      </c>
      <c r="G125" s="101">
        <v>4359570</v>
      </c>
      <c r="H125" s="101">
        <v>3736966</v>
      </c>
      <c r="I125" s="101"/>
      <c r="J125" s="101"/>
      <c r="K125" s="101"/>
      <c r="L125" s="101"/>
      <c r="M125" s="25"/>
      <c r="N125" s="25"/>
      <c r="O125" s="25"/>
      <c r="P125" s="25"/>
      <c r="Q125" s="25"/>
      <c r="V125" s="28"/>
      <c r="W125" s="28"/>
      <c r="X125" s="28"/>
      <c r="Y125" s="28"/>
      <c r="AH125" s="28"/>
      <c r="AI125" s="28"/>
      <c r="AJ125" s="28"/>
      <c r="AK125" s="28"/>
      <c r="AL125" s="28"/>
      <c r="AM125" s="28"/>
      <c r="AN125" s="28"/>
      <c r="AO125" s="28"/>
    </row>
    <row r="126" spans="1:41">
      <c r="A126" s="103">
        <f t="shared" si="5"/>
        <v>7</v>
      </c>
      <c r="B126" s="101"/>
      <c r="C126" s="101">
        <v>4345600</v>
      </c>
      <c r="D126" s="101"/>
      <c r="E126" s="101">
        <v>4448630.4950495055</v>
      </c>
      <c r="F126" s="111">
        <v>5136000</v>
      </c>
      <c r="G126" s="101">
        <v>5027670</v>
      </c>
      <c r="H126" s="101">
        <v>4386757</v>
      </c>
      <c r="I126" s="101"/>
      <c r="J126" s="101"/>
      <c r="K126" s="101"/>
      <c r="L126" s="101"/>
    </row>
    <row r="127" spans="1:41">
      <c r="A127" s="14">
        <f t="shared" si="5"/>
        <v>8</v>
      </c>
      <c r="B127" s="101"/>
      <c r="C127" s="101">
        <v>5039770</v>
      </c>
      <c r="D127" s="101"/>
      <c r="E127" s="101">
        <v>5231552.6732673272</v>
      </c>
      <c r="F127" s="111">
        <v>6075560</v>
      </c>
      <c r="G127" s="101">
        <v>5993780</v>
      </c>
      <c r="H127" s="101">
        <v>5063695</v>
      </c>
      <c r="I127" s="101"/>
      <c r="J127" s="101"/>
      <c r="K127" s="101"/>
      <c r="L127" s="101"/>
    </row>
    <row r="128" spans="1:41">
      <c r="A128" s="14">
        <f t="shared" si="5"/>
        <v>9</v>
      </c>
      <c r="B128" s="101"/>
      <c r="C128" s="101">
        <v>5749040</v>
      </c>
      <c r="D128" s="101"/>
      <c r="E128" s="101">
        <v>6261066.5346534653</v>
      </c>
      <c r="F128" s="111">
        <v>6822140</v>
      </c>
      <c r="G128" s="101">
        <v>6794190</v>
      </c>
      <c r="H128" s="101">
        <v>5768473</v>
      </c>
      <c r="I128" s="101"/>
      <c r="J128" s="101"/>
      <c r="K128" s="101"/>
      <c r="L128" s="101"/>
    </row>
    <row r="129" spans="1:12">
      <c r="A129" s="14">
        <f t="shared" si="5"/>
        <v>10</v>
      </c>
      <c r="B129" s="101"/>
      <c r="C129" s="101">
        <v>6513000</v>
      </c>
      <c r="D129" s="101"/>
      <c r="E129" s="101">
        <v>6926531.8811881188</v>
      </c>
      <c r="F129" s="111">
        <v>7488570</v>
      </c>
      <c r="G129" s="101">
        <v>7400150</v>
      </c>
      <c r="H129" s="101">
        <v>6564921</v>
      </c>
      <c r="I129" s="101"/>
      <c r="J129" s="101"/>
      <c r="K129" s="101"/>
      <c r="L129" s="101"/>
    </row>
    <row r="130" spans="1:12">
      <c r="A130" s="14">
        <f t="shared" si="5"/>
        <v>11</v>
      </c>
      <c r="B130" s="101"/>
      <c r="C130" s="101">
        <v>7221980</v>
      </c>
      <c r="D130" s="101"/>
      <c r="E130" s="101">
        <v>7571064.9504950484</v>
      </c>
      <c r="F130" s="111">
        <v>8129630.0000000009</v>
      </c>
      <c r="G130" s="101">
        <v>7873710</v>
      </c>
      <c r="H130" s="101"/>
      <c r="I130" s="101"/>
      <c r="J130" s="101"/>
      <c r="K130" s="101"/>
      <c r="L130" s="101"/>
    </row>
    <row r="131" spans="1:12">
      <c r="A131" s="14">
        <f t="shared" si="5"/>
        <v>12</v>
      </c>
      <c r="B131" s="101"/>
      <c r="C131" s="101">
        <v>7933949.9999999991</v>
      </c>
      <c r="D131" s="101"/>
      <c r="E131" s="101">
        <v>8367068.3168316828</v>
      </c>
      <c r="F131" s="111">
        <v>8800080</v>
      </c>
      <c r="G131" s="101">
        <v>8567840</v>
      </c>
      <c r="H131" s="101"/>
      <c r="I131" s="101"/>
      <c r="J131" s="101"/>
      <c r="K131" s="101"/>
      <c r="L131" s="101"/>
    </row>
    <row r="132" spans="1:12">
      <c r="A132" s="14">
        <f t="shared" si="5"/>
        <v>13</v>
      </c>
      <c r="B132" s="101"/>
      <c r="C132" s="101">
        <v>8697450</v>
      </c>
      <c r="D132" s="101"/>
      <c r="E132" s="101">
        <v>8959070.4950495064</v>
      </c>
      <c r="F132" s="111">
        <v>9492020</v>
      </c>
      <c r="G132" s="101"/>
      <c r="H132" s="101"/>
      <c r="I132" s="101"/>
      <c r="J132" s="101"/>
      <c r="K132" s="101"/>
      <c r="L132" s="101"/>
    </row>
    <row r="133" spans="1:12">
      <c r="A133" s="14">
        <f t="shared" si="5"/>
        <v>14</v>
      </c>
      <c r="B133" s="101"/>
      <c r="C133" s="101">
        <v>9425510</v>
      </c>
      <c r="D133" s="101"/>
      <c r="E133" s="101">
        <v>9605339.4059405942</v>
      </c>
      <c r="F133" s="111">
        <v>10184200</v>
      </c>
      <c r="G133" s="101"/>
      <c r="H133" s="101"/>
      <c r="I133" s="101"/>
      <c r="J133" s="101"/>
      <c r="K133" s="101"/>
      <c r="L133" s="101"/>
    </row>
    <row r="134" spans="1:12">
      <c r="A134" s="14">
        <f t="shared" si="5"/>
        <v>15</v>
      </c>
      <c r="B134" s="101"/>
      <c r="C134" s="101">
        <v>10145800</v>
      </c>
      <c r="D134" s="101"/>
      <c r="E134" s="101">
        <v>10263336.83168317</v>
      </c>
      <c r="F134" s="111">
        <v>10911600</v>
      </c>
      <c r="G134" s="101"/>
      <c r="H134" s="101"/>
      <c r="I134" s="101"/>
      <c r="J134" s="101"/>
      <c r="K134" s="101"/>
      <c r="L134" s="101"/>
    </row>
    <row r="135" spans="1:12">
      <c r="A135" s="14">
        <f t="shared" si="5"/>
        <v>16</v>
      </c>
      <c r="B135" s="101"/>
      <c r="C135" s="101">
        <v>10911000</v>
      </c>
      <c r="D135" s="101"/>
      <c r="E135" s="101">
        <v>11018776.039604001</v>
      </c>
      <c r="F135" s="111">
        <v>11709000</v>
      </c>
      <c r="G135" s="101"/>
      <c r="H135" s="101"/>
      <c r="I135" s="101"/>
      <c r="J135" s="101"/>
      <c r="K135" s="101"/>
      <c r="L135" s="101"/>
    </row>
    <row r="136" spans="1:12">
      <c r="A136" s="14">
        <f t="shared" si="5"/>
        <v>17</v>
      </c>
      <c r="B136" s="101"/>
      <c r="C136" s="101"/>
      <c r="D136" s="101"/>
      <c r="E136" s="101"/>
      <c r="F136" s="111">
        <v>12651800</v>
      </c>
      <c r="G136" s="101"/>
      <c r="H136" s="101"/>
      <c r="I136" s="101"/>
      <c r="J136" s="101"/>
      <c r="K136" s="101"/>
      <c r="L136" s="101"/>
    </row>
    <row r="137" spans="1:12">
      <c r="A137" s="14">
        <f t="shared" si="5"/>
        <v>18</v>
      </c>
      <c r="B137" s="101"/>
      <c r="C137" s="101"/>
      <c r="D137" s="101"/>
      <c r="E137" s="101"/>
      <c r="F137" s="111">
        <v>13714400</v>
      </c>
      <c r="G137" s="101"/>
      <c r="H137" s="101"/>
      <c r="I137" s="101"/>
      <c r="J137" s="101"/>
      <c r="K137" s="101"/>
      <c r="L137" s="101"/>
    </row>
    <row r="138" spans="1:12">
      <c r="A138" s="14">
        <f t="shared" si="5"/>
        <v>19</v>
      </c>
      <c r="B138" s="101"/>
      <c r="C138" s="101"/>
      <c r="D138" s="101"/>
      <c r="E138" s="101"/>
      <c r="F138" s="111">
        <v>14779700</v>
      </c>
      <c r="G138" s="101"/>
      <c r="H138" s="101"/>
      <c r="I138" s="101"/>
      <c r="J138" s="101"/>
      <c r="K138" s="101"/>
      <c r="L138" s="101"/>
    </row>
    <row r="139" spans="1:12">
      <c r="A139" s="14">
        <f t="shared" si="5"/>
        <v>20</v>
      </c>
      <c r="B139" s="101"/>
      <c r="C139" s="101"/>
      <c r="D139" s="101"/>
      <c r="E139" s="101"/>
      <c r="F139" s="111">
        <v>15730700</v>
      </c>
      <c r="G139" s="101"/>
      <c r="H139" s="101"/>
      <c r="I139" s="101"/>
      <c r="J139" s="101"/>
      <c r="K139" s="101"/>
      <c r="L139" s="101"/>
    </row>
    <row r="140" spans="1:12">
      <c r="A140" s="14">
        <f t="shared" si="5"/>
        <v>21</v>
      </c>
      <c r="B140" s="101"/>
      <c r="C140" s="101"/>
      <c r="D140" s="101"/>
      <c r="E140" s="101"/>
      <c r="F140" s="111">
        <v>16619100</v>
      </c>
      <c r="G140" s="101"/>
      <c r="H140" s="101"/>
      <c r="I140" s="101"/>
      <c r="J140" s="101"/>
      <c r="K140" s="101"/>
      <c r="L140" s="101"/>
    </row>
    <row r="141" spans="1:12">
      <c r="A141" s="14">
        <f t="shared" si="5"/>
        <v>22</v>
      </c>
      <c r="B141" s="101"/>
      <c r="C141" s="101"/>
      <c r="D141" s="101"/>
      <c r="E141" s="101"/>
      <c r="F141" s="111">
        <v>17492600</v>
      </c>
      <c r="G141" s="101"/>
      <c r="H141" s="101"/>
      <c r="I141" s="101"/>
      <c r="J141" s="101"/>
      <c r="K141" s="101"/>
      <c r="L141" s="101"/>
    </row>
    <row r="142" spans="1:12">
      <c r="A142" s="14">
        <f t="shared" si="5"/>
        <v>23</v>
      </c>
      <c r="B142" s="101"/>
      <c r="C142" s="101"/>
      <c r="D142" s="101"/>
      <c r="E142" s="101"/>
      <c r="F142" s="111">
        <v>18228800</v>
      </c>
      <c r="G142" s="101"/>
      <c r="H142" s="101"/>
      <c r="I142" s="101"/>
      <c r="J142" s="101"/>
      <c r="K142" s="101"/>
      <c r="L142" s="101"/>
    </row>
    <row r="143" spans="1:12">
      <c r="A143" s="14">
        <f t="shared" si="5"/>
        <v>24</v>
      </c>
      <c r="B143" s="101"/>
      <c r="C143" s="101"/>
      <c r="D143" s="101"/>
      <c r="E143" s="101"/>
      <c r="F143" s="111">
        <v>18705400</v>
      </c>
      <c r="G143" s="101"/>
      <c r="H143" s="101"/>
      <c r="I143" s="101"/>
      <c r="J143" s="101"/>
      <c r="K143" s="101"/>
      <c r="L143" s="101"/>
    </row>
    <row r="144" spans="1:12">
      <c r="A144" s="14">
        <f t="shared" si="5"/>
        <v>25</v>
      </c>
      <c r="B144" s="101"/>
      <c r="C144" s="101"/>
      <c r="D144" s="101"/>
      <c r="E144" s="101"/>
      <c r="F144" s="111">
        <v>18986600</v>
      </c>
      <c r="G144" s="101"/>
      <c r="H144" s="101"/>
      <c r="I144" s="101"/>
      <c r="J144" s="101"/>
      <c r="K144" s="101"/>
      <c r="L144" s="101"/>
    </row>
    <row r="145" spans="1:12">
      <c r="A145" s="14">
        <f t="shared" si="5"/>
        <v>26</v>
      </c>
      <c r="B145" s="101"/>
      <c r="C145" s="101"/>
      <c r="D145" s="101"/>
      <c r="E145" s="101"/>
      <c r="F145" s="111">
        <v>19213600</v>
      </c>
      <c r="G145" s="101"/>
      <c r="H145" s="101"/>
      <c r="I145" s="101"/>
      <c r="J145" s="101"/>
      <c r="K145" s="101"/>
      <c r="L145" s="101"/>
    </row>
    <row r="146" spans="1:12">
      <c r="A146" s="14">
        <f t="shared" si="5"/>
        <v>27</v>
      </c>
      <c r="B146" s="101"/>
      <c r="C146" s="101"/>
      <c r="D146" s="101"/>
      <c r="E146" s="101"/>
      <c r="F146" s="111">
        <v>19379000</v>
      </c>
      <c r="G146" s="101"/>
      <c r="H146" s="101"/>
      <c r="I146" s="101"/>
      <c r="J146" s="101"/>
      <c r="K146" s="101"/>
      <c r="L146" s="101"/>
    </row>
    <row r="147" spans="1:12">
      <c r="A147" s="14">
        <f t="shared" si="5"/>
        <v>28</v>
      </c>
      <c r="B147" s="101"/>
      <c r="C147" s="101"/>
      <c r="D147" s="101"/>
      <c r="E147" s="101"/>
      <c r="F147" s="111">
        <v>19475600</v>
      </c>
      <c r="G147" s="101"/>
      <c r="H147" s="101"/>
      <c r="I147" s="101"/>
      <c r="J147" s="101"/>
      <c r="K147" s="101"/>
      <c r="L147" s="101"/>
    </row>
    <row r="148" spans="1:12">
      <c r="A148" s="14">
        <f t="shared" si="5"/>
        <v>29</v>
      </c>
      <c r="B148" s="101"/>
      <c r="C148" s="101"/>
      <c r="D148" s="101"/>
      <c r="E148" s="101"/>
      <c r="F148" s="111">
        <v>19531400</v>
      </c>
      <c r="G148" s="101"/>
      <c r="H148" s="101"/>
      <c r="I148" s="101"/>
      <c r="J148" s="101"/>
      <c r="K148" s="101"/>
      <c r="L148" s="101"/>
    </row>
    <row r="149" spans="1:12">
      <c r="A149" s="14">
        <f t="shared" si="5"/>
        <v>30</v>
      </c>
      <c r="B149" s="101"/>
      <c r="C149" s="101"/>
      <c r="D149" s="101"/>
      <c r="E149" s="101"/>
      <c r="F149" s="111">
        <v>19576300</v>
      </c>
      <c r="G149" s="101"/>
      <c r="H149" s="101"/>
      <c r="I149" s="101"/>
      <c r="J149" s="101"/>
      <c r="K149" s="101"/>
      <c r="L149" s="101"/>
    </row>
    <row r="150" spans="1:12">
      <c r="A150" s="14">
        <f t="shared" si="5"/>
        <v>31</v>
      </c>
      <c r="B150" s="101"/>
      <c r="C150" s="101"/>
      <c r="D150" s="101"/>
      <c r="E150" s="101"/>
      <c r="F150" s="111">
        <v>19606300</v>
      </c>
      <c r="G150" s="101"/>
      <c r="H150" s="101"/>
      <c r="I150" s="101"/>
      <c r="J150" s="101"/>
      <c r="K150" s="101"/>
      <c r="L150" s="101"/>
    </row>
    <row r="151" spans="1:12">
      <c r="A151" s="14">
        <f t="shared" si="5"/>
        <v>32</v>
      </c>
      <c r="B151" s="101"/>
      <c r="C151" s="101"/>
      <c r="D151" s="101"/>
      <c r="E151" s="101"/>
      <c r="F151" s="111">
        <v>19617200</v>
      </c>
      <c r="G151" s="101"/>
      <c r="H151" s="101"/>
      <c r="I151" s="101"/>
      <c r="J151" s="101"/>
      <c r="K151" s="101"/>
      <c r="L151" s="101"/>
    </row>
  </sheetData>
  <mergeCells count="23">
    <mergeCell ref="A33:AO33"/>
    <mergeCell ref="B36:E36"/>
    <mergeCell ref="F36:I36"/>
    <mergeCell ref="J36:M36"/>
    <mergeCell ref="N36:Q36"/>
    <mergeCell ref="R36:U36"/>
    <mergeCell ref="V36:Y36"/>
    <mergeCell ref="Z36:AC36"/>
    <mergeCell ref="AD36:AG36"/>
    <mergeCell ref="AH36:AK36"/>
    <mergeCell ref="B111:L111"/>
    <mergeCell ref="AH75:AK75"/>
    <mergeCell ref="AL75:AO75"/>
    <mergeCell ref="AL36:AO36"/>
    <mergeCell ref="A74:AO74"/>
    <mergeCell ref="B75:E75"/>
    <mergeCell ref="F75:I75"/>
    <mergeCell ref="J75:M75"/>
    <mergeCell ref="N75:Q75"/>
    <mergeCell ref="R75:U75"/>
    <mergeCell ref="V75:Y75"/>
    <mergeCell ref="Z75:AC75"/>
    <mergeCell ref="AD75:AG75"/>
  </mergeCells>
  <phoneticPr fontId="7"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dimension ref="A1:AV126"/>
  <sheetViews>
    <sheetView topLeftCell="A84" zoomScale="70" zoomScaleNormal="70" workbookViewId="0">
      <selection activeCell="J77" sqref="J77:K99"/>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43"/>
      <c r="C3" s="43"/>
      <c r="D3" s="29"/>
      <c r="E3" s="29"/>
      <c r="F3" s="29"/>
      <c r="G3" s="29"/>
      <c r="J3" s="17"/>
      <c r="K3" s="17"/>
      <c r="R3" s="14"/>
      <c r="S3" s="14"/>
      <c r="T3" s="15"/>
      <c r="U3" s="15"/>
      <c r="V3" s="14"/>
      <c r="W3" s="86"/>
      <c r="X3" s="86"/>
      <c r="Y3" s="14"/>
      <c r="Z3" s="14"/>
      <c r="AA3" s="14"/>
      <c r="AB3" s="16" t="s">
        <v>0</v>
      </c>
      <c r="AC3" s="33">
        <v>10111200</v>
      </c>
      <c r="AD3" s="16" t="s">
        <v>1</v>
      </c>
      <c r="AE3" s="16"/>
    </row>
    <row r="4" spans="1:48">
      <c r="A4" s="30">
        <v>0.6</v>
      </c>
      <c r="B4" s="34"/>
      <c r="C4" s="34"/>
      <c r="D4" s="20"/>
      <c r="E4" s="20"/>
      <c r="F4" s="20"/>
      <c r="G4" s="20"/>
      <c r="S4" s="14"/>
      <c r="T4" s="15"/>
      <c r="W4" s="84"/>
      <c r="X4" s="84"/>
      <c r="AB4" s="16" t="s">
        <v>3</v>
      </c>
      <c r="AC4" s="32">
        <f>A4*AC3</f>
        <v>6066720</v>
      </c>
      <c r="AD4" s="16" t="s">
        <v>1</v>
      </c>
      <c r="AE4" s="16"/>
      <c r="AF4" s="16"/>
    </row>
    <row r="5" spans="1:48">
      <c r="A5" s="30">
        <v>0.7</v>
      </c>
      <c r="B5" s="34"/>
      <c r="C5" s="34"/>
      <c r="D5" s="20"/>
      <c r="E5" s="20"/>
      <c r="F5" s="20"/>
      <c r="G5" s="20"/>
      <c r="S5" s="14"/>
      <c r="T5" s="15"/>
      <c r="W5" s="84"/>
      <c r="X5" s="84"/>
      <c r="AB5" s="16"/>
      <c r="AC5" s="32">
        <f>A5*AC3</f>
        <v>7077840</v>
      </c>
      <c r="AD5" s="16" t="s">
        <v>1</v>
      </c>
      <c r="AE5" s="16"/>
      <c r="AF5" s="16"/>
      <c r="AG5" s="16"/>
      <c r="AH5" s="32"/>
      <c r="AI5" s="32"/>
      <c r="AJ5" s="16"/>
      <c r="AK5" s="16"/>
    </row>
    <row r="6" spans="1:48">
      <c r="A6" s="30">
        <v>0.8</v>
      </c>
      <c r="B6" s="34"/>
      <c r="C6" s="34"/>
      <c r="D6" s="20"/>
      <c r="E6" s="20"/>
      <c r="F6" s="20"/>
      <c r="G6" s="20"/>
      <c r="H6" s="20"/>
      <c r="I6" s="20"/>
      <c r="S6" s="14"/>
      <c r="T6" s="15"/>
      <c r="W6" s="84"/>
      <c r="X6" s="84"/>
      <c r="AC6" s="32">
        <f>A6*AC3</f>
        <v>8088960</v>
      </c>
      <c r="AD6" s="16" t="s">
        <v>1</v>
      </c>
    </row>
    <row r="7" spans="1:48">
      <c r="A7" s="19"/>
      <c r="B7" s="34"/>
      <c r="C7" s="34"/>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3" ht="26.25">
      <c r="A33" s="139" t="s">
        <v>40</v>
      </c>
      <c r="B33" s="140"/>
      <c r="C33" s="140"/>
      <c r="D33" s="140"/>
      <c r="E33" s="140"/>
      <c r="F33" s="140"/>
      <c r="G33" s="140"/>
      <c r="H33" s="140"/>
      <c r="I33" s="140"/>
      <c r="J33" s="140"/>
      <c r="K33" s="140"/>
      <c r="L33" s="140"/>
      <c r="M33" s="140"/>
      <c r="N33" s="140"/>
      <c r="O33" s="140"/>
      <c r="P33" s="140"/>
      <c r="Q33" s="140"/>
      <c r="R33" s="140"/>
      <c r="S33" s="140"/>
      <c r="T33" s="140"/>
      <c r="U33" s="140"/>
      <c r="W33" s="139" t="s">
        <v>41</v>
      </c>
      <c r="X33" s="140"/>
      <c r="Y33" s="140"/>
      <c r="Z33" s="140"/>
      <c r="AA33" s="140"/>
      <c r="AB33" s="140"/>
      <c r="AC33" s="140"/>
      <c r="AD33" s="140"/>
      <c r="AE33" s="140"/>
      <c r="AF33" s="140"/>
      <c r="AG33" s="140"/>
      <c r="AH33" s="140"/>
      <c r="AI33" s="140"/>
      <c r="AJ33" s="140"/>
      <c r="AK33" s="140"/>
      <c r="AL33" s="140"/>
      <c r="AM33" s="140"/>
      <c r="AN33" s="140"/>
      <c r="AO33" s="140"/>
      <c r="AP33" s="140"/>
      <c r="AQ33" s="140"/>
    </row>
    <row r="34" spans="1:43">
      <c r="A34" s="19"/>
      <c r="D34" s="20"/>
      <c r="E34" s="20"/>
      <c r="F34" s="20"/>
      <c r="G34" s="20"/>
      <c r="H34" s="20"/>
      <c r="I34" s="20"/>
      <c r="J34" s="21"/>
      <c r="K34" s="21"/>
    </row>
    <row r="35" spans="1:43">
      <c r="A35" s="19"/>
      <c r="D35" s="20"/>
      <c r="E35" s="20"/>
      <c r="F35" s="20"/>
      <c r="G35" s="20"/>
      <c r="H35" s="20"/>
      <c r="I35" s="20"/>
      <c r="J35" s="21"/>
      <c r="K35" s="21"/>
    </row>
    <row r="36" spans="1:43" s="12" customFormat="1" ht="53.25" customHeight="1">
      <c r="A36" s="11" t="s">
        <v>10</v>
      </c>
      <c r="B36" s="143" t="s">
        <v>11</v>
      </c>
      <c r="C36" s="144"/>
      <c r="D36" s="143" t="s">
        <v>24</v>
      </c>
      <c r="E36" s="144"/>
      <c r="F36" s="143" t="s">
        <v>12</v>
      </c>
      <c r="G36" s="147"/>
      <c r="H36" s="143" t="s">
        <v>13</v>
      </c>
      <c r="I36" s="146"/>
      <c r="J36" s="143" t="s">
        <v>14</v>
      </c>
      <c r="K36" s="146"/>
      <c r="L36" s="143" t="s">
        <v>15</v>
      </c>
      <c r="M36" s="146"/>
      <c r="N36" s="143" t="s">
        <v>25</v>
      </c>
      <c r="O36" s="147"/>
      <c r="P36" s="144"/>
      <c r="Q36" s="146"/>
      <c r="R36" s="144"/>
      <c r="S36" s="146"/>
      <c r="T36" s="143"/>
      <c r="U36" s="146"/>
      <c r="W36" s="11" t="s">
        <v>10</v>
      </c>
      <c r="X36" s="143" t="s">
        <v>11</v>
      </c>
      <c r="Y36" s="144"/>
      <c r="Z36" s="143" t="s">
        <v>24</v>
      </c>
      <c r="AA36" s="144"/>
      <c r="AB36" s="143" t="s">
        <v>12</v>
      </c>
      <c r="AC36" s="147"/>
      <c r="AD36" s="143" t="s">
        <v>13</v>
      </c>
      <c r="AE36" s="146"/>
      <c r="AF36" s="143" t="s">
        <v>14</v>
      </c>
      <c r="AG36" s="146"/>
      <c r="AH36" s="143" t="s">
        <v>15</v>
      </c>
      <c r="AI36" s="146"/>
      <c r="AJ36" s="143" t="s">
        <v>25</v>
      </c>
      <c r="AK36" s="147"/>
      <c r="AL36" s="144"/>
      <c r="AM36" s="146"/>
      <c r="AN36" s="144"/>
      <c r="AO36" s="146"/>
      <c r="AP36" s="143"/>
      <c r="AQ36" s="146"/>
    </row>
    <row r="37" spans="1:43" s="12" customFormat="1" ht="49.5" customHeight="1">
      <c r="A37" s="11"/>
      <c r="B37" s="46" t="s">
        <v>38</v>
      </c>
      <c r="C37" s="46" t="s">
        <v>39</v>
      </c>
      <c r="D37" s="46" t="s">
        <v>38</v>
      </c>
      <c r="E37" s="46" t="s">
        <v>39</v>
      </c>
      <c r="F37" s="46" t="s">
        <v>38</v>
      </c>
      <c r="G37" s="46" t="s">
        <v>39</v>
      </c>
      <c r="H37" s="46" t="s">
        <v>38</v>
      </c>
      <c r="I37" s="46" t="s">
        <v>39</v>
      </c>
      <c r="J37" s="46" t="s">
        <v>38</v>
      </c>
      <c r="K37" s="46" t="s">
        <v>39</v>
      </c>
      <c r="L37" s="46" t="s">
        <v>38</v>
      </c>
      <c r="M37" s="46" t="s">
        <v>39</v>
      </c>
      <c r="N37" s="46" t="s">
        <v>38</v>
      </c>
      <c r="O37" s="46" t="s">
        <v>39</v>
      </c>
      <c r="P37" s="46" t="s">
        <v>38</v>
      </c>
      <c r="Q37" s="46" t="s">
        <v>39</v>
      </c>
      <c r="R37" s="46" t="s">
        <v>38</v>
      </c>
      <c r="S37" s="46" t="s">
        <v>39</v>
      </c>
      <c r="T37" s="46" t="s">
        <v>38</v>
      </c>
      <c r="U37" s="46" t="s">
        <v>39</v>
      </c>
      <c r="W37" s="11"/>
      <c r="X37" s="46" t="s">
        <v>38</v>
      </c>
      <c r="Y37" s="46" t="s">
        <v>39</v>
      </c>
      <c r="Z37" s="46" t="s">
        <v>38</v>
      </c>
      <c r="AA37" s="46" t="s">
        <v>39</v>
      </c>
      <c r="AB37" s="46" t="s">
        <v>38</v>
      </c>
      <c r="AC37" s="46" t="s">
        <v>39</v>
      </c>
      <c r="AD37" s="46" t="s">
        <v>38</v>
      </c>
      <c r="AE37" s="46" t="s">
        <v>39</v>
      </c>
      <c r="AF37" s="46" t="s">
        <v>38</v>
      </c>
      <c r="AG37" s="46" t="s">
        <v>39</v>
      </c>
      <c r="AH37" s="46" t="s">
        <v>38</v>
      </c>
      <c r="AI37" s="46" t="s">
        <v>39</v>
      </c>
      <c r="AJ37" s="46" t="s">
        <v>38</v>
      </c>
      <c r="AK37" s="46" t="s">
        <v>39</v>
      </c>
      <c r="AL37" s="46" t="s">
        <v>38</v>
      </c>
      <c r="AM37" s="46" t="s">
        <v>39</v>
      </c>
      <c r="AN37" s="46" t="s">
        <v>38</v>
      </c>
      <c r="AO37" s="46" t="s">
        <v>39</v>
      </c>
      <c r="AP37" s="46" t="s">
        <v>38</v>
      </c>
      <c r="AQ37" s="46" t="s">
        <v>39</v>
      </c>
    </row>
    <row r="38" spans="1:43">
      <c r="A38" s="14">
        <v>-6</v>
      </c>
      <c r="B38" s="45"/>
      <c r="C38" s="45"/>
      <c r="D38" s="82">
        <v>197246</v>
      </c>
      <c r="E38" s="82">
        <v>26899.200000000001</v>
      </c>
      <c r="F38" s="45"/>
      <c r="G38" s="45"/>
      <c r="H38" s="101">
        <v>120499.0099009901</v>
      </c>
      <c r="I38" s="45">
        <v>46552.871287128713</v>
      </c>
      <c r="J38" s="111">
        <v>536847</v>
      </c>
      <c r="K38" s="111">
        <v>168515</v>
      </c>
      <c r="L38" s="8"/>
      <c r="M38" s="8"/>
      <c r="N38" s="45"/>
      <c r="O38" s="45"/>
      <c r="P38" s="38"/>
      <c r="Q38" s="38"/>
      <c r="R38" s="38"/>
      <c r="S38" s="38"/>
      <c r="T38" s="38"/>
      <c r="U38" s="38"/>
      <c r="W38" s="14">
        <v>-6</v>
      </c>
      <c r="X38" s="45"/>
      <c r="Y38" s="45"/>
      <c r="Z38" s="85">
        <v>516965</v>
      </c>
      <c r="AA38" s="85">
        <v>952.8</v>
      </c>
      <c r="AB38" s="45"/>
      <c r="AC38" s="45"/>
      <c r="AD38" s="101">
        <v>206698.21782178219</v>
      </c>
      <c r="AE38" s="111">
        <v>0</v>
      </c>
      <c r="AF38" s="111">
        <v>950528</v>
      </c>
      <c r="AG38" s="111">
        <v>94923.599999999991</v>
      </c>
      <c r="AH38" s="8"/>
      <c r="AI38" s="8"/>
      <c r="AJ38" s="45"/>
      <c r="AK38" s="45"/>
      <c r="AL38" s="38"/>
      <c r="AM38" s="38"/>
      <c r="AN38" s="38"/>
      <c r="AO38" s="38"/>
      <c r="AP38" s="38"/>
      <c r="AQ38" s="38"/>
    </row>
    <row r="39" spans="1:43">
      <c r="A39" s="14">
        <f>A38+1</f>
        <v>-5</v>
      </c>
      <c r="B39" s="45"/>
      <c r="C39" s="45"/>
      <c r="D39" s="82">
        <v>546360</v>
      </c>
      <c r="E39" s="82">
        <v>103579</v>
      </c>
      <c r="F39" s="45"/>
      <c r="G39" s="45"/>
      <c r="H39" s="101">
        <v>652758.41584158409</v>
      </c>
      <c r="I39" s="101">
        <v>48538.217821782178</v>
      </c>
      <c r="J39" s="111">
        <v>936531</v>
      </c>
      <c r="K39" s="111">
        <v>352901</v>
      </c>
      <c r="L39" s="8"/>
      <c r="M39" s="8"/>
      <c r="N39" s="39"/>
      <c r="O39" s="39"/>
      <c r="P39" s="38"/>
      <c r="Q39" s="38"/>
      <c r="R39" s="38"/>
      <c r="S39" s="38"/>
      <c r="T39" s="38"/>
      <c r="U39" s="38"/>
      <c r="W39" s="14">
        <f>W38+1</f>
        <v>-5</v>
      </c>
      <c r="X39" s="45"/>
      <c r="Y39" s="45"/>
      <c r="Z39" s="85">
        <v>1364770</v>
      </c>
      <c r="AA39" s="85">
        <v>34521.599999999999</v>
      </c>
      <c r="AB39" s="45"/>
      <c r="AC39" s="45"/>
      <c r="AD39" s="101">
        <v>1342939.0099009902</v>
      </c>
      <c r="AE39" s="111">
        <v>59679.207920792076</v>
      </c>
      <c r="AF39" s="111">
        <v>1487310</v>
      </c>
      <c r="AG39" s="111">
        <v>204167</v>
      </c>
      <c r="AH39" s="8"/>
      <c r="AI39" s="8"/>
      <c r="AJ39" s="39"/>
      <c r="AK39" s="39"/>
      <c r="AL39" s="38"/>
      <c r="AM39" s="38"/>
      <c r="AN39" s="38"/>
      <c r="AO39" s="38"/>
      <c r="AP39" s="38"/>
      <c r="AQ39" s="38"/>
    </row>
    <row r="40" spans="1:43">
      <c r="A40" s="14">
        <f t="shared" ref="A40:A67" si="0">A39+1</f>
        <v>-4</v>
      </c>
      <c r="B40" s="45"/>
      <c r="C40" s="45"/>
      <c r="D40" s="82">
        <v>1199010</v>
      </c>
      <c r="E40" s="82">
        <v>324305</v>
      </c>
      <c r="F40" s="45"/>
      <c r="G40" s="45"/>
      <c r="H40" s="101">
        <v>983680.39603960386</v>
      </c>
      <c r="I40" s="101">
        <v>314750.49504950491</v>
      </c>
      <c r="J40" s="111">
        <v>1389730</v>
      </c>
      <c r="K40" s="111">
        <v>580697</v>
      </c>
      <c r="L40" s="8"/>
      <c r="M40" s="8"/>
      <c r="N40" s="39"/>
      <c r="O40" s="39"/>
      <c r="P40" s="38"/>
      <c r="Q40" s="38"/>
      <c r="R40" s="38"/>
      <c r="S40" s="38"/>
      <c r="T40" s="38"/>
      <c r="U40" s="38"/>
      <c r="W40" s="14">
        <f t="shared" ref="W40:W67" si="1">W39+1</f>
        <v>-4</v>
      </c>
      <c r="X40" s="45"/>
      <c r="Y40" s="45"/>
      <c r="Z40" s="85">
        <v>2545850</v>
      </c>
      <c r="AA40" s="85">
        <v>192290</v>
      </c>
      <c r="AB40" s="45"/>
      <c r="AC40" s="45"/>
      <c r="AD40" s="101">
        <v>2138243.1683168318</v>
      </c>
      <c r="AE40" s="111">
        <v>154104.95049504953</v>
      </c>
      <c r="AF40" s="111">
        <v>2060090.0000000002</v>
      </c>
      <c r="AG40" s="111">
        <v>346232</v>
      </c>
      <c r="AH40" s="8"/>
      <c r="AI40" s="8"/>
      <c r="AJ40" s="39"/>
      <c r="AK40" s="39"/>
      <c r="AL40" s="38"/>
      <c r="AM40" s="38"/>
      <c r="AN40" s="38"/>
      <c r="AO40" s="38"/>
      <c r="AP40" s="38"/>
      <c r="AQ40" s="38"/>
    </row>
    <row r="41" spans="1:43">
      <c r="A41" s="14">
        <f t="shared" si="0"/>
        <v>-3</v>
      </c>
      <c r="B41" s="45"/>
      <c r="C41" s="45"/>
      <c r="D41" s="82">
        <v>2048530</v>
      </c>
      <c r="E41" s="82">
        <v>801600</v>
      </c>
      <c r="F41" s="45"/>
      <c r="G41" s="45"/>
      <c r="H41" s="101">
        <v>1750567.1287128713</v>
      </c>
      <c r="I41" s="101">
        <v>720291.08910891088</v>
      </c>
      <c r="J41" s="111">
        <v>1961930</v>
      </c>
      <c r="K41" s="111">
        <v>1064740</v>
      </c>
      <c r="L41" s="8"/>
      <c r="M41" s="8"/>
      <c r="N41" s="39"/>
      <c r="O41" s="39"/>
      <c r="P41" s="38"/>
      <c r="Q41" s="38"/>
      <c r="R41" s="38"/>
      <c r="S41" s="38"/>
      <c r="T41" s="38"/>
      <c r="U41" s="38"/>
      <c r="W41" s="14">
        <f t="shared" si="1"/>
        <v>-3</v>
      </c>
      <c r="X41" s="45"/>
      <c r="Y41" s="45"/>
      <c r="Z41" s="85">
        <v>3624190</v>
      </c>
      <c r="AA41" s="85">
        <v>692866</v>
      </c>
      <c r="AB41" s="45"/>
      <c r="AC41" s="45"/>
      <c r="AD41" s="101">
        <v>3212232.4752475247</v>
      </c>
      <c r="AE41" s="111">
        <v>636499.00990099018</v>
      </c>
      <c r="AF41" s="111">
        <v>2661850</v>
      </c>
      <c r="AG41" s="111">
        <v>812979</v>
      </c>
      <c r="AH41" s="8"/>
      <c r="AI41" s="8"/>
      <c r="AJ41" s="39"/>
      <c r="AK41" s="39"/>
      <c r="AL41" s="38"/>
      <c r="AM41" s="38"/>
      <c r="AN41" s="38"/>
      <c r="AO41" s="38"/>
      <c r="AP41" s="38"/>
      <c r="AQ41" s="38"/>
    </row>
    <row r="42" spans="1:43" ht="15">
      <c r="A42" s="14">
        <f t="shared" si="0"/>
        <v>-2</v>
      </c>
      <c r="B42" s="48"/>
      <c r="C42" s="48"/>
      <c r="D42" s="82">
        <v>3001450</v>
      </c>
      <c r="E42" s="82">
        <v>1511130</v>
      </c>
      <c r="F42" s="45"/>
      <c r="G42" s="45"/>
      <c r="H42" s="101">
        <v>2391122.3762376239</v>
      </c>
      <c r="I42" s="101">
        <v>1083140.1980198021</v>
      </c>
      <c r="J42" s="111">
        <v>2689330</v>
      </c>
      <c r="K42" s="111">
        <v>1880400</v>
      </c>
      <c r="L42" s="8"/>
      <c r="M42" s="8"/>
      <c r="N42" s="39"/>
      <c r="O42" s="39"/>
      <c r="P42" s="38"/>
      <c r="Q42" s="38"/>
      <c r="R42" s="38"/>
      <c r="S42" s="38"/>
      <c r="T42" s="38"/>
      <c r="U42" s="38"/>
      <c r="W42" s="14">
        <f t="shared" si="1"/>
        <v>-2</v>
      </c>
      <c r="X42" s="48"/>
      <c r="Y42" s="48"/>
      <c r="Z42" s="85">
        <v>4342650</v>
      </c>
      <c r="AA42" s="85">
        <v>1582250</v>
      </c>
      <c r="AB42" s="45"/>
      <c r="AC42" s="45"/>
      <c r="AD42" s="101">
        <v>3810008.3168316833</v>
      </c>
      <c r="AE42" s="111">
        <v>1503971.8811881188</v>
      </c>
      <c r="AF42" s="111">
        <v>3305690</v>
      </c>
      <c r="AG42" s="111">
        <v>1704190</v>
      </c>
      <c r="AH42" s="8"/>
      <c r="AI42" s="8"/>
      <c r="AJ42" s="39"/>
      <c r="AK42" s="39"/>
      <c r="AL42" s="38"/>
      <c r="AM42" s="38"/>
      <c r="AN42" s="38"/>
      <c r="AO42" s="38"/>
      <c r="AP42" s="38"/>
      <c r="AQ42" s="38"/>
    </row>
    <row r="43" spans="1:43" ht="15">
      <c r="A43" s="14">
        <f t="shared" si="0"/>
        <v>-1</v>
      </c>
      <c r="B43" s="51"/>
      <c r="C43" s="51"/>
      <c r="D43" s="83">
        <v>3837640</v>
      </c>
      <c r="E43" s="82">
        <v>2344030</v>
      </c>
      <c r="F43" s="45"/>
      <c r="G43" s="45"/>
      <c r="H43" s="101">
        <v>3374789.7029702975</v>
      </c>
      <c r="I43" s="101">
        <v>2492363.1683168323</v>
      </c>
      <c r="J43" s="111">
        <v>3501940</v>
      </c>
      <c r="K43" s="111">
        <v>2803990</v>
      </c>
      <c r="L43" s="8"/>
      <c r="M43" s="8"/>
      <c r="N43" s="39"/>
      <c r="O43" s="39"/>
      <c r="P43" s="38"/>
      <c r="Q43" s="38"/>
      <c r="R43" s="38"/>
      <c r="S43" s="38"/>
      <c r="T43" s="38"/>
      <c r="U43" s="38"/>
      <c r="W43" s="14">
        <f t="shared" si="1"/>
        <v>-1</v>
      </c>
      <c r="X43" s="51"/>
      <c r="Y43" s="51"/>
      <c r="Z43" s="88">
        <v>4882570</v>
      </c>
      <c r="AA43" s="85">
        <v>2519710</v>
      </c>
      <c r="AB43" s="45"/>
      <c r="AC43" s="45"/>
      <c r="AD43" s="101">
        <v>4395513.2673267322</v>
      </c>
      <c r="AE43" s="111">
        <v>2311674.0594059406</v>
      </c>
      <c r="AF43" s="111">
        <v>4016860.0000000005</v>
      </c>
      <c r="AG43" s="111">
        <v>2725450</v>
      </c>
      <c r="AH43" s="8"/>
      <c r="AI43" s="8"/>
      <c r="AJ43" s="39"/>
      <c r="AK43" s="39"/>
      <c r="AL43" s="38"/>
      <c r="AM43" s="38"/>
      <c r="AN43" s="38"/>
      <c r="AO43" s="38"/>
      <c r="AP43" s="38"/>
      <c r="AQ43" s="38"/>
    </row>
    <row r="44" spans="1:43" ht="15">
      <c r="A44" s="14">
        <f t="shared" si="0"/>
        <v>0</v>
      </c>
      <c r="B44" s="51"/>
      <c r="C44" s="51"/>
      <c r="D44" s="83">
        <v>4622160</v>
      </c>
      <c r="E44" s="82">
        <v>3223520</v>
      </c>
      <c r="F44" s="45"/>
      <c r="G44" s="45"/>
      <c r="H44" s="101">
        <v>4482845.9405940594</v>
      </c>
      <c r="I44" s="101">
        <v>3078687.9207920795</v>
      </c>
      <c r="J44" s="111">
        <v>4329740</v>
      </c>
      <c r="K44" s="111">
        <v>3611790</v>
      </c>
      <c r="L44" s="8"/>
      <c r="M44" s="8"/>
      <c r="N44" s="39"/>
      <c r="O44" s="39"/>
      <c r="P44" s="38"/>
      <c r="Q44" s="38"/>
      <c r="R44" s="38"/>
      <c r="S44" s="38"/>
      <c r="T44" s="38"/>
      <c r="U44" s="38"/>
      <c r="W44" s="14">
        <f t="shared" si="1"/>
        <v>0</v>
      </c>
      <c r="X44" s="51"/>
      <c r="Y44" s="51"/>
      <c r="Z44" s="88">
        <v>5625840</v>
      </c>
      <c r="AA44" s="85">
        <v>3376130</v>
      </c>
      <c r="AB44" s="45"/>
      <c r="AC44" s="45"/>
      <c r="AD44" s="101">
        <v>5028665.3465346536</v>
      </c>
      <c r="AE44" s="111">
        <v>3042878.0198019804</v>
      </c>
      <c r="AF44" s="111">
        <v>4820670</v>
      </c>
      <c r="AG44" s="111">
        <v>3582380</v>
      </c>
      <c r="AH44" s="8"/>
      <c r="AI44" s="8"/>
      <c r="AJ44" s="39"/>
      <c r="AK44" s="39"/>
      <c r="AL44" s="38"/>
      <c r="AM44" s="38"/>
      <c r="AN44" s="38"/>
      <c r="AO44" s="38"/>
      <c r="AP44" s="38"/>
      <c r="AQ44" s="38"/>
    </row>
    <row r="45" spans="1:43" ht="15">
      <c r="A45" s="14">
        <f t="shared" si="0"/>
        <v>1</v>
      </c>
      <c r="B45" s="51"/>
      <c r="C45" s="51"/>
      <c r="D45" s="81">
        <v>5356650</v>
      </c>
      <c r="E45" s="80">
        <v>3980370</v>
      </c>
      <c r="F45" s="45"/>
      <c r="G45" s="45"/>
      <c r="H45" s="101">
        <v>5066921.5841584159</v>
      </c>
      <c r="I45" s="101">
        <v>3702237.6237623761</v>
      </c>
      <c r="J45" s="111">
        <v>5226810</v>
      </c>
      <c r="K45" s="111">
        <v>4235260</v>
      </c>
      <c r="L45" s="8"/>
      <c r="M45" s="8"/>
      <c r="N45" s="39"/>
      <c r="O45" s="39"/>
      <c r="P45" s="38"/>
      <c r="Q45" s="38"/>
      <c r="R45" s="38"/>
      <c r="S45" s="38"/>
      <c r="T45" s="38"/>
      <c r="U45" s="38"/>
      <c r="W45" s="14">
        <f t="shared" si="1"/>
        <v>1</v>
      </c>
      <c r="X45" s="51"/>
      <c r="Y45" s="51"/>
      <c r="Z45" s="89">
        <v>6727990</v>
      </c>
      <c r="AA45" s="87">
        <v>4073070</v>
      </c>
      <c r="AB45" s="45"/>
      <c r="AC45" s="45"/>
      <c r="AD45" s="101">
        <v>6152121.9801980201</v>
      </c>
      <c r="AE45" s="111">
        <v>3735850.6930693071</v>
      </c>
      <c r="AF45" s="111">
        <v>5951970</v>
      </c>
      <c r="AG45" s="111">
        <v>4190710</v>
      </c>
      <c r="AH45" s="8"/>
      <c r="AI45" s="8"/>
      <c r="AJ45" s="39"/>
      <c r="AK45" s="39"/>
      <c r="AL45" s="38"/>
      <c r="AM45" s="38"/>
      <c r="AN45" s="38"/>
      <c r="AO45" s="38"/>
      <c r="AP45" s="38"/>
      <c r="AQ45" s="38"/>
    </row>
    <row r="46" spans="1:43" ht="15">
      <c r="A46" s="14">
        <f t="shared" si="0"/>
        <v>2</v>
      </c>
      <c r="B46" s="51"/>
      <c r="C46" s="51"/>
      <c r="D46" s="81">
        <v>6251990</v>
      </c>
      <c r="E46" s="80">
        <v>4691790</v>
      </c>
      <c r="F46" s="45"/>
      <c r="G46" s="45"/>
      <c r="H46" s="101">
        <v>5712647.5247524744</v>
      </c>
      <c r="I46" s="101">
        <v>4566352.8712871289</v>
      </c>
      <c r="J46" s="111">
        <v>6212260</v>
      </c>
      <c r="K46" s="111">
        <v>4802070</v>
      </c>
      <c r="L46" s="8"/>
      <c r="M46" s="8"/>
      <c r="N46" s="39"/>
      <c r="O46" s="39"/>
      <c r="P46" s="38"/>
      <c r="Q46" s="38"/>
      <c r="R46" s="38"/>
      <c r="S46" s="38"/>
      <c r="T46" s="38"/>
      <c r="U46" s="38"/>
      <c r="W46" s="14">
        <f t="shared" si="1"/>
        <v>2</v>
      </c>
      <c r="X46" s="51"/>
      <c r="Y46" s="51"/>
      <c r="Z46" s="89">
        <v>8059020</v>
      </c>
      <c r="AA46" s="87">
        <v>4753240</v>
      </c>
      <c r="AB46" s="45"/>
      <c r="AC46" s="45"/>
      <c r="AD46" s="101">
        <v>7272160.3960396042</v>
      </c>
      <c r="AE46" s="111">
        <v>4289227.722772277</v>
      </c>
      <c r="AF46" s="111">
        <v>7357470</v>
      </c>
      <c r="AG46" s="111">
        <v>4721780</v>
      </c>
      <c r="AH46" s="8"/>
      <c r="AI46" s="8"/>
      <c r="AJ46" s="39"/>
      <c r="AK46" s="39"/>
      <c r="AL46" s="38"/>
      <c r="AM46" s="38"/>
      <c r="AN46" s="38"/>
      <c r="AO46" s="38"/>
      <c r="AP46" s="38"/>
      <c r="AQ46" s="38"/>
    </row>
    <row r="47" spans="1:43" ht="15">
      <c r="A47" s="14">
        <f t="shared" si="0"/>
        <v>3</v>
      </c>
      <c r="B47" s="51"/>
      <c r="C47" s="51"/>
      <c r="D47" s="81">
        <v>7270340</v>
      </c>
      <c r="E47" s="80">
        <v>5356850</v>
      </c>
      <c r="F47" s="45"/>
      <c r="G47" s="45"/>
      <c r="H47" s="101">
        <v>7210840.3960396042</v>
      </c>
      <c r="I47" s="101">
        <v>4714731.0891089113</v>
      </c>
      <c r="J47" s="111">
        <v>7163620</v>
      </c>
      <c r="K47" s="111">
        <v>5382830</v>
      </c>
      <c r="L47" s="8"/>
      <c r="M47" s="8"/>
      <c r="N47" s="39"/>
      <c r="O47" s="39"/>
      <c r="P47" s="38"/>
      <c r="Q47" s="38"/>
      <c r="R47" s="38"/>
      <c r="S47" s="38"/>
      <c r="T47" s="38"/>
      <c r="U47" s="38"/>
      <c r="W47" s="14">
        <f t="shared" si="1"/>
        <v>3</v>
      </c>
      <c r="X47" s="51"/>
      <c r="Y47" s="51"/>
      <c r="Z47" s="89">
        <v>9171050</v>
      </c>
      <c r="AA47" s="87">
        <v>5349040</v>
      </c>
      <c r="AB47" s="45"/>
      <c r="AC47" s="45"/>
      <c r="AD47" s="101">
        <v>8731941.3861386161</v>
      </c>
      <c r="AE47" s="111">
        <v>4978405.5445544552</v>
      </c>
      <c r="AF47" s="111">
        <v>8630230</v>
      </c>
      <c r="AG47" s="111">
        <v>5264610</v>
      </c>
      <c r="AH47" s="8"/>
      <c r="AI47" s="8"/>
      <c r="AJ47" s="39"/>
      <c r="AK47" s="39"/>
      <c r="AL47" s="38"/>
      <c r="AM47" s="38"/>
      <c r="AN47" s="38"/>
      <c r="AO47" s="38"/>
      <c r="AP47" s="38"/>
      <c r="AQ47" s="38"/>
    </row>
    <row r="48" spans="1:43" ht="15">
      <c r="A48" s="14">
        <f t="shared" si="0"/>
        <v>4</v>
      </c>
      <c r="B48" s="51"/>
      <c r="C48" s="51"/>
      <c r="D48" s="81">
        <v>8328390</v>
      </c>
      <c r="E48" s="80">
        <v>6058520</v>
      </c>
      <c r="F48" s="45"/>
      <c r="G48" s="45"/>
      <c r="H48" s="101">
        <v>8202863.7623762377</v>
      </c>
      <c r="I48" s="101">
        <v>5621209.9009900996</v>
      </c>
      <c r="J48" s="111">
        <v>7958450</v>
      </c>
      <c r="K48" s="111">
        <v>6048170</v>
      </c>
      <c r="L48" s="8"/>
      <c r="M48" s="8"/>
      <c r="N48" s="39"/>
      <c r="O48" s="39"/>
      <c r="P48" s="38"/>
      <c r="Q48" s="38"/>
      <c r="R48" s="38"/>
      <c r="S48" s="38"/>
      <c r="T48" s="38"/>
      <c r="U48" s="38"/>
      <c r="W48" s="14">
        <f t="shared" si="1"/>
        <v>4</v>
      </c>
      <c r="X48" s="51"/>
      <c r="Y48" s="51"/>
      <c r="Z48" s="89">
        <v>9825220</v>
      </c>
      <c r="AA48" s="87">
        <v>6042330</v>
      </c>
      <c r="AB48" s="45"/>
      <c r="AC48" s="45"/>
      <c r="AD48" s="101">
        <v>9330198.415841585</v>
      </c>
      <c r="AE48" s="111">
        <v>5663214.6534653464</v>
      </c>
      <c r="AF48" s="111">
        <v>9363280</v>
      </c>
      <c r="AG48" s="111">
        <v>5908220</v>
      </c>
      <c r="AH48" s="8"/>
      <c r="AI48" s="8"/>
      <c r="AJ48" s="39"/>
      <c r="AK48" s="39"/>
      <c r="AL48" s="38"/>
      <c r="AM48" s="38"/>
      <c r="AN48" s="38"/>
      <c r="AO48" s="38"/>
      <c r="AP48" s="38"/>
      <c r="AQ48" s="38"/>
    </row>
    <row r="49" spans="1:43" ht="15">
      <c r="A49" s="14">
        <f t="shared" si="0"/>
        <v>5</v>
      </c>
      <c r="B49" s="51"/>
      <c r="C49" s="51"/>
      <c r="D49" s="83">
        <v>9096270</v>
      </c>
      <c r="E49" s="82">
        <v>6874090</v>
      </c>
      <c r="F49" s="45"/>
      <c r="G49" s="45"/>
      <c r="H49" s="101">
        <v>9038110.0990099013</v>
      </c>
      <c r="I49" s="101">
        <v>6553459.0099009899</v>
      </c>
      <c r="J49" s="111">
        <v>8673470</v>
      </c>
      <c r="K49" s="111">
        <v>6995540</v>
      </c>
      <c r="L49" s="8"/>
      <c r="M49" s="8"/>
      <c r="N49" s="39"/>
      <c r="O49" s="39"/>
      <c r="P49" s="38"/>
      <c r="Q49" s="38"/>
      <c r="R49" s="38"/>
      <c r="S49" s="38"/>
      <c r="T49" s="38"/>
      <c r="U49" s="38"/>
      <c r="W49" s="14">
        <f t="shared" si="1"/>
        <v>5</v>
      </c>
      <c r="X49" s="51"/>
      <c r="Y49" s="51"/>
      <c r="Z49" s="88">
        <v>10044200</v>
      </c>
      <c r="AA49" s="85">
        <v>6728320</v>
      </c>
      <c r="AB49" s="45"/>
      <c r="AC49" s="45"/>
      <c r="AD49" s="101">
        <v>9884081.5841584168</v>
      </c>
      <c r="AE49" s="111">
        <v>6255013.0693069305</v>
      </c>
      <c r="AF49" s="111">
        <v>9667140</v>
      </c>
      <c r="AG49" s="111">
        <v>6880890</v>
      </c>
      <c r="AH49" s="8"/>
      <c r="AI49" s="8"/>
      <c r="AJ49" s="39"/>
      <c r="AK49" s="39"/>
      <c r="AL49" s="38"/>
      <c r="AM49" s="38"/>
      <c r="AN49" s="38"/>
      <c r="AO49" s="38"/>
      <c r="AP49" s="38"/>
      <c r="AQ49" s="38"/>
    </row>
    <row r="50" spans="1:43" ht="15">
      <c r="A50" s="14">
        <f t="shared" si="0"/>
        <v>6</v>
      </c>
      <c r="B50" s="51"/>
      <c r="C50" s="51"/>
      <c r="D50" s="83">
        <v>9632160</v>
      </c>
      <c r="E50" s="82">
        <v>7701120</v>
      </c>
      <c r="F50" s="45"/>
      <c r="G50" s="45"/>
      <c r="H50" s="101">
        <v>9359094.6534653474</v>
      </c>
      <c r="I50" s="101">
        <v>7100960.7920792084</v>
      </c>
      <c r="J50" s="111">
        <v>9368910</v>
      </c>
      <c r="K50" s="111">
        <v>8148120.0000000009</v>
      </c>
      <c r="L50" s="8"/>
      <c r="M50" s="8"/>
      <c r="N50" s="39"/>
      <c r="O50" s="39"/>
      <c r="P50" s="38"/>
      <c r="Q50" s="38"/>
      <c r="R50" s="38"/>
      <c r="S50" s="38"/>
      <c r="T50" s="38"/>
      <c r="U50" s="38"/>
      <c r="W50" s="14">
        <f t="shared" si="1"/>
        <v>6</v>
      </c>
      <c r="X50" s="51"/>
      <c r="Y50" s="51"/>
      <c r="Z50" s="88">
        <v>10105700</v>
      </c>
      <c r="AA50" s="85">
        <v>7510130</v>
      </c>
      <c r="AB50" s="45"/>
      <c r="AC50" s="45"/>
      <c r="AD50" s="101">
        <v>10051330.693069307</v>
      </c>
      <c r="AE50" s="111">
        <v>6998107.7227722779</v>
      </c>
      <c r="AF50" s="111">
        <v>9909810</v>
      </c>
      <c r="AG50" s="111">
        <v>8097659.9999999991</v>
      </c>
      <c r="AH50" s="8"/>
      <c r="AI50" s="8"/>
      <c r="AJ50" s="39"/>
      <c r="AK50" s="39"/>
      <c r="AL50" s="38"/>
      <c r="AM50" s="38"/>
      <c r="AN50" s="38"/>
      <c r="AO50" s="38"/>
      <c r="AP50" s="38"/>
      <c r="AQ50" s="38"/>
    </row>
    <row r="51" spans="1:43" ht="15">
      <c r="A51" s="14">
        <f t="shared" si="0"/>
        <v>7</v>
      </c>
      <c r="B51" s="51"/>
      <c r="C51" s="51"/>
      <c r="D51" s="83">
        <v>9935880</v>
      </c>
      <c r="E51" s="82">
        <v>8475850</v>
      </c>
      <c r="F51" s="45"/>
      <c r="G51" s="45"/>
      <c r="H51" s="101">
        <v>9790299.8019801993</v>
      </c>
      <c r="I51" s="101">
        <v>7889675.6435643565</v>
      </c>
      <c r="J51" s="111">
        <v>9897490</v>
      </c>
      <c r="K51" s="111">
        <v>9165210</v>
      </c>
      <c r="L51" s="8"/>
      <c r="M51" s="8"/>
      <c r="N51" s="39"/>
      <c r="O51" s="39"/>
      <c r="P51" s="38"/>
      <c r="Q51" s="38"/>
      <c r="R51" s="38"/>
      <c r="S51" s="38"/>
      <c r="T51" s="38"/>
      <c r="U51" s="38"/>
      <c r="W51" s="14">
        <f t="shared" si="1"/>
        <v>7</v>
      </c>
      <c r="X51" s="51"/>
      <c r="Y51" s="51"/>
      <c r="Z51" s="88">
        <v>10110100</v>
      </c>
      <c r="AA51" s="85">
        <v>8320920</v>
      </c>
      <c r="AB51" s="45"/>
      <c r="AC51" s="45"/>
      <c r="AD51" s="101">
        <v>10104684.356435644</v>
      </c>
      <c r="AE51" s="111">
        <v>7916755.2475247523</v>
      </c>
      <c r="AF51" s="111">
        <v>10070600</v>
      </c>
      <c r="AG51" s="111">
        <v>9177640</v>
      </c>
      <c r="AH51" s="8"/>
      <c r="AI51" s="8"/>
      <c r="AJ51" s="39"/>
      <c r="AK51" s="39"/>
      <c r="AL51" s="38"/>
      <c r="AM51" s="38"/>
      <c r="AN51" s="38"/>
      <c r="AO51" s="38"/>
      <c r="AP51" s="38"/>
      <c r="AQ51" s="38"/>
    </row>
    <row r="52" spans="1:43" ht="15">
      <c r="A52" s="14">
        <f t="shared" si="0"/>
        <v>8</v>
      </c>
      <c r="B52" s="51"/>
      <c r="C52" s="51"/>
      <c r="D52" s="81">
        <v>10060300</v>
      </c>
      <c r="E52" s="80">
        <v>9062680</v>
      </c>
      <c r="F52" s="45"/>
      <c r="G52" s="45"/>
      <c r="H52" s="101">
        <v>9855459.8019801974</v>
      </c>
      <c r="I52" s="101">
        <v>8773833.2673267331</v>
      </c>
      <c r="J52" s="111">
        <v>10112000</v>
      </c>
      <c r="K52" s="111">
        <v>9706060</v>
      </c>
      <c r="L52" s="8"/>
      <c r="M52" s="8"/>
      <c r="N52" s="39"/>
      <c r="O52" s="39"/>
      <c r="P52" s="38"/>
      <c r="Q52" s="38"/>
      <c r="R52" s="38"/>
      <c r="S52" s="38"/>
      <c r="T52" s="38"/>
      <c r="U52" s="38"/>
      <c r="W52" s="14">
        <f t="shared" si="1"/>
        <v>8</v>
      </c>
      <c r="X52" s="51"/>
      <c r="Y52" s="51"/>
      <c r="Z52" s="89">
        <v>10111200</v>
      </c>
      <c r="AA52" s="87">
        <v>9008290</v>
      </c>
      <c r="AB52" s="45"/>
      <c r="AC52" s="45"/>
      <c r="AD52" s="101">
        <v>10111200</v>
      </c>
      <c r="AE52" s="111">
        <v>8584752.4752475265</v>
      </c>
      <c r="AF52" s="111">
        <v>10128800</v>
      </c>
      <c r="AG52" s="111">
        <v>9739950</v>
      </c>
      <c r="AH52" s="8"/>
      <c r="AI52" s="8"/>
      <c r="AJ52" s="39"/>
      <c r="AK52" s="39"/>
      <c r="AL52" s="38"/>
      <c r="AM52" s="38"/>
      <c r="AN52" s="38"/>
      <c r="AO52" s="38"/>
      <c r="AP52" s="38"/>
      <c r="AQ52" s="38"/>
    </row>
    <row r="53" spans="1:43" ht="15">
      <c r="A53" s="14">
        <f t="shared" si="0"/>
        <v>9</v>
      </c>
      <c r="B53" s="51"/>
      <c r="C53" s="51"/>
      <c r="D53" s="81">
        <v>10090800</v>
      </c>
      <c r="E53" s="80">
        <v>9554320</v>
      </c>
      <c r="F53" s="45"/>
      <c r="G53" s="45"/>
      <c r="H53" s="101">
        <v>10037915.643564356</v>
      </c>
      <c r="I53" s="101">
        <v>9074630.4950495046</v>
      </c>
      <c r="J53" s="111">
        <v>10119300</v>
      </c>
      <c r="K53" s="111">
        <v>9878330</v>
      </c>
      <c r="L53" s="8"/>
      <c r="M53" s="8"/>
      <c r="N53" s="39"/>
      <c r="O53" s="39"/>
      <c r="P53" s="38"/>
      <c r="Q53" s="38"/>
      <c r="R53" s="45"/>
      <c r="S53" s="45"/>
      <c r="T53" s="45"/>
      <c r="U53" s="45"/>
      <c r="W53" s="14">
        <f t="shared" si="1"/>
        <v>9</v>
      </c>
      <c r="X53" s="51"/>
      <c r="Y53" s="51"/>
      <c r="Z53" s="89">
        <v>10111200</v>
      </c>
      <c r="AA53" s="87">
        <v>9452610</v>
      </c>
      <c r="AB53" s="45"/>
      <c r="AC53" s="45"/>
      <c r="AD53" s="101">
        <v>10111200</v>
      </c>
      <c r="AE53" s="111">
        <v>9136854.6534653474</v>
      </c>
      <c r="AF53" s="111">
        <v>10128800</v>
      </c>
      <c r="AG53" s="111">
        <v>9899990</v>
      </c>
      <c r="AH53" s="8"/>
      <c r="AI53" s="8"/>
      <c r="AJ53" s="39"/>
      <c r="AK53" s="39"/>
      <c r="AL53" s="38"/>
      <c r="AM53" s="38"/>
      <c r="AN53" s="45"/>
      <c r="AO53" s="45"/>
      <c r="AP53" s="45"/>
      <c r="AQ53" s="45"/>
    </row>
    <row r="54" spans="1:43" ht="15">
      <c r="A54" s="14">
        <f t="shared" si="0"/>
        <v>10</v>
      </c>
      <c r="B54" s="51"/>
      <c r="C54" s="51"/>
      <c r="D54" s="81">
        <v>10097700</v>
      </c>
      <c r="E54" s="80">
        <v>9815120</v>
      </c>
      <c r="F54" s="45"/>
      <c r="G54" s="45"/>
      <c r="H54" s="101">
        <v>10096183.366336634</v>
      </c>
      <c r="I54" s="101">
        <v>9445491.0891089104</v>
      </c>
      <c r="J54" s="111">
        <v>10124600</v>
      </c>
      <c r="K54" s="111">
        <v>10011400</v>
      </c>
      <c r="L54" s="8"/>
      <c r="M54" s="8"/>
      <c r="N54" s="39"/>
      <c r="O54" s="39"/>
      <c r="P54" s="38"/>
      <c r="Q54" s="38"/>
      <c r="R54" s="45"/>
      <c r="S54" s="45"/>
      <c r="T54" s="45"/>
      <c r="U54" s="45"/>
      <c r="W54" s="14">
        <f t="shared" si="1"/>
        <v>10</v>
      </c>
      <c r="X54" s="51"/>
      <c r="Y54" s="51"/>
      <c r="Z54" s="89">
        <v>10111200</v>
      </c>
      <c r="AA54" s="87">
        <v>9730590</v>
      </c>
      <c r="AB54" s="45"/>
      <c r="AC54" s="45"/>
      <c r="AD54" s="101">
        <v>10111200</v>
      </c>
      <c r="AE54" s="111">
        <v>9500932.2772277221</v>
      </c>
      <c r="AF54" s="111">
        <v>10128800</v>
      </c>
      <c r="AG54" s="111">
        <v>10022600</v>
      </c>
      <c r="AH54" s="8"/>
      <c r="AI54" s="8"/>
      <c r="AJ54" s="39"/>
      <c r="AK54" s="39"/>
      <c r="AL54" s="38"/>
      <c r="AM54" s="38"/>
      <c r="AN54" s="45"/>
      <c r="AO54" s="45"/>
      <c r="AP54" s="45"/>
      <c r="AQ54" s="45"/>
    </row>
    <row r="55" spans="1:43" ht="15">
      <c r="A55" s="14">
        <f t="shared" si="0"/>
        <v>11</v>
      </c>
      <c r="B55" s="51"/>
      <c r="C55" s="51"/>
      <c r="D55" s="81">
        <v>10104500</v>
      </c>
      <c r="E55" s="80">
        <v>9955530</v>
      </c>
      <c r="F55" s="45"/>
      <c r="G55" s="45"/>
      <c r="H55" s="101">
        <v>10111200</v>
      </c>
      <c r="I55" s="101">
        <v>9763853.4653465338</v>
      </c>
      <c r="J55" s="111">
        <v>10127700</v>
      </c>
      <c r="K55" s="111">
        <v>10097400</v>
      </c>
      <c r="L55" s="8"/>
      <c r="M55" s="8"/>
      <c r="N55" s="39"/>
      <c r="O55" s="39"/>
      <c r="P55" s="38"/>
      <c r="Q55" s="38"/>
      <c r="R55" s="45"/>
      <c r="S55" s="45"/>
      <c r="T55" s="45"/>
      <c r="U55" s="45"/>
      <c r="W55" s="14">
        <f t="shared" si="1"/>
        <v>11</v>
      </c>
      <c r="X55" s="51"/>
      <c r="Y55" s="51"/>
      <c r="Z55" s="89">
        <v>10111200</v>
      </c>
      <c r="AA55" s="87">
        <v>9920610</v>
      </c>
      <c r="AB55" s="45"/>
      <c r="AC55" s="45"/>
      <c r="AD55" s="101">
        <v>10111200</v>
      </c>
      <c r="AE55" s="111">
        <v>9845825.3465346526</v>
      </c>
      <c r="AF55" s="111">
        <v>10128800</v>
      </c>
      <c r="AG55" s="111">
        <v>10101100</v>
      </c>
      <c r="AH55" s="8"/>
      <c r="AI55" s="8"/>
      <c r="AJ55" s="39"/>
      <c r="AK55" s="39"/>
      <c r="AL55" s="38"/>
      <c r="AM55" s="38"/>
      <c r="AN55" s="45"/>
      <c r="AO55" s="45"/>
      <c r="AP55" s="45"/>
      <c r="AQ55" s="45"/>
    </row>
    <row r="56" spans="1:43" ht="15">
      <c r="A56" s="14">
        <f t="shared" si="0"/>
        <v>12</v>
      </c>
      <c r="B56" s="51"/>
      <c r="C56" s="51"/>
      <c r="D56" s="83">
        <v>10111200</v>
      </c>
      <c r="E56" s="82">
        <v>10027800</v>
      </c>
      <c r="F56" s="45"/>
      <c r="G56" s="45"/>
      <c r="H56" s="101">
        <v>10111200</v>
      </c>
      <c r="I56" s="101">
        <v>9951219.8019801974</v>
      </c>
      <c r="J56" s="111">
        <v>10128800</v>
      </c>
      <c r="K56" s="111">
        <v>10128000</v>
      </c>
      <c r="L56" s="8"/>
      <c r="M56" s="8"/>
      <c r="N56" s="39"/>
      <c r="O56" s="39"/>
      <c r="P56" s="38"/>
      <c r="Q56" s="38"/>
      <c r="R56" s="45"/>
      <c r="S56" s="45"/>
      <c r="T56" s="45"/>
      <c r="U56" s="45"/>
      <c r="W56" s="14">
        <f t="shared" si="1"/>
        <v>12</v>
      </c>
      <c r="X56" s="51"/>
      <c r="Y56" s="51"/>
      <c r="Z56" s="88">
        <v>10111200</v>
      </c>
      <c r="AA56" s="85">
        <v>10018500</v>
      </c>
      <c r="AB56" s="45"/>
      <c r="AC56" s="45"/>
      <c r="AD56" s="101">
        <v>10111200</v>
      </c>
      <c r="AE56" s="111">
        <v>9969165.1485148519</v>
      </c>
      <c r="AF56" s="111">
        <v>10128800</v>
      </c>
      <c r="AG56" s="111">
        <v>10128800</v>
      </c>
      <c r="AH56" s="8"/>
      <c r="AI56" s="8"/>
      <c r="AJ56" s="39"/>
      <c r="AK56" s="39"/>
      <c r="AL56" s="38"/>
      <c r="AM56" s="38"/>
      <c r="AN56" s="45"/>
      <c r="AO56" s="45"/>
      <c r="AP56" s="45"/>
      <c r="AQ56" s="45"/>
    </row>
    <row r="57" spans="1:43" ht="15">
      <c r="A57" s="14">
        <f t="shared" si="0"/>
        <v>13</v>
      </c>
      <c r="B57" s="51"/>
      <c r="C57" s="51"/>
      <c r="D57" s="83">
        <v>10111200</v>
      </c>
      <c r="E57" s="82">
        <v>10067100</v>
      </c>
      <c r="F57" s="45"/>
      <c r="G57" s="45"/>
      <c r="H57" s="101">
        <v>10111200</v>
      </c>
      <c r="I57" s="101">
        <v>10036972.277227724</v>
      </c>
      <c r="J57" s="111">
        <v>10128800</v>
      </c>
      <c r="K57" s="111">
        <v>10128400</v>
      </c>
      <c r="L57" s="8"/>
      <c r="M57" s="8"/>
      <c r="N57" s="39"/>
      <c r="O57" s="39"/>
      <c r="P57" s="38"/>
      <c r="Q57" s="38"/>
      <c r="R57" s="45"/>
      <c r="S57" s="45"/>
      <c r="T57" s="45"/>
      <c r="U57" s="45"/>
      <c r="W57" s="14">
        <f t="shared" si="1"/>
        <v>13</v>
      </c>
      <c r="X57" s="51"/>
      <c r="Y57" s="51"/>
      <c r="Z57" s="88">
        <v>10111200</v>
      </c>
      <c r="AA57" s="85">
        <v>10070900</v>
      </c>
      <c r="AB57" s="45"/>
      <c r="AC57" s="45"/>
      <c r="AD57" s="45">
        <v>10111200</v>
      </c>
      <c r="AE57" s="45">
        <v>10029509.702970298</v>
      </c>
      <c r="AF57" s="45"/>
      <c r="AG57" s="45"/>
      <c r="AH57" s="8"/>
      <c r="AI57" s="8"/>
      <c r="AJ57" s="39"/>
      <c r="AK57" s="39"/>
      <c r="AL57" s="38"/>
      <c r="AM57" s="38"/>
      <c r="AN57" s="45"/>
      <c r="AO57" s="45"/>
      <c r="AP57" s="45"/>
      <c r="AQ57" s="45"/>
    </row>
    <row r="58" spans="1:43" ht="15">
      <c r="A58" s="14">
        <f t="shared" si="0"/>
        <v>14</v>
      </c>
      <c r="B58" s="51"/>
      <c r="C58" s="51"/>
      <c r="D58" s="83">
        <v>10111200</v>
      </c>
      <c r="E58" s="82">
        <v>10084100</v>
      </c>
      <c r="F58" s="45"/>
      <c r="G58" s="45"/>
      <c r="H58" s="101">
        <v>10111200</v>
      </c>
      <c r="I58" s="101">
        <v>10082965.544554457</v>
      </c>
      <c r="J58" s="111">
        <v>10128800</v>
      </c>
      <c r="K58" s="111">
        <v>10128600</v>
      </c>
      <c r="L58" s="8"/>
      <c r="M58" s="10"/>
      <c r="N58" s="39"/>
      <c r="O58" s="39"/>
      <c r="P58" s="38"/>
      <c r="Q58" s="38"/>
      <c r="R58" s="45"/>
      <c r="S58" s="45"/>
      <c r="T58" s="45"/>
      <c r="U58" s="45"/>
      <c r="W58" s="14">
        <f t="shared" si="1"/>
        <v>14</v>
      </c>
      <c r="X58" s="51"/>
      <c r="Y58" s="51"/>
      <c r="Z58" s="88">
        <v>10111200</v>
      </c>
      <c r="AA58" s="85">
        <v>10089800</v>
      </c>
      <c r="AB58" s="45"/>
      <c r="AC58" s="45"/>
      <c r="AD58" s="45">
        <v>10111200</v>
      </c>
      <c r="AE58" s="45">
        <v>10063981.782178219</v>
      </c>
      <c r="AF58" s="45"/>
      <c r="AG58" s="45"/>
      <c r="AH58" s="10"/>
      <c r="AI58" s="10"/>
      <c r="AJ58" s="39"/>
      <c r="AK58" s="39"/>
      <c r="AL58" s="38"/>
      <c r="AM58" s="38"/>
      <c r="AN58" s="45"/>
      <c r="AO58" s="45"/>
      <c r="AP58" s="45"/>
      <c r="AQ58" s="45"/>
    </row>
    <row r="59" spans="1:43" ht="15">
      <c r="A59" s="14">
        <f t="shared" si="0"/>
        <v>15</v>
      </c>
      <c r="B59" s="51"/>
      <c r="C59" s="51"/>
      <c r="D59" s="81">
        <v>10111200</v>
      </c>
      <c r="E59" s="80">
        <v>10096300</v>
      </c>
      <c r="F59" s="45"/>
      <c r="G59" s="45"/>
      <c r="H59" s="101">
        <v>10111200</v>
      </c>
      <c r="I59" s="101">
        <v>10096183.366336634</v>
      </c>
      <c r="J59" s="111">
        <v>10128800</v>
      </c>
      <c r="K59" s="111">
        <v>10128700</v>
      </c>
      <c r="L59" s="8"/>
      <c r="M59" s="45"/>
      <c r="N59" s="39"/>
      <c r="O59" s="39"/>
      <c r="P59" s="38"/>
      <c r="Q59" s="38"/>
      <c r="R59" s="45"/>
      <c r="S59" s="45"/>
      <c r="T59" s="45"/>
      <c r="U59" s="45"/>
      <c r="W59" s="14">
        <f t="shared" si="1"/>
        <v>15</v>
      </c>
      <c r="X59" s="51"/>
      <c r="Y59" s="51"/>
      <c r="Z59" s="89">
        <v>10111200</v>
      </c>
      <c r="AA59" s="87">
        <v>10100900</v>
      </c>
      <c r="AB59" s="45"/>
      <c r="AC59" s="45"/>
      <c r="AD59" s="45">
        <v>10111200</v>
      </c>
      <c r="AE59" s="45">
        <v>10085982.178217823</v>
      </c>
      <c r="AF59" s="45"/>
      <c r="AG59" s="45"/>
      <c r="AH59" s="45"/>
      <c r="AI59" s="45"/>
      <c r="AJ59" s="39"/>
      <c r="AK59" s="39"/>
      <c r="AL59" s="38"/>
      <c r="AM59" s="38"/>
      <c r="AN59" s="45"/>
      <c r="AO59" s="45"/>
      <c r="AP59" s="45"/>
      <c r="AQ59" s="45"/>
    </row>
    <row r="60" spans="1:43" ht="15">
      <c r="A60" s="14">
        <f t="shared" si="0"/>
        <v>16</v>
      </c>
      <c r="B60" s="51"/>
      <c r="C60" s="51"/>
      <c r="D60" s="81">
        <v>10111200</v>
      </c>
      <c r="E60" s="80">
        <v>10103200</v>
      </c>
      <c r="F60" s="45"/>
      <c r="G60" s="45"/>
      <c r="H60" s="101">
        <v>10111200</v>
      </c>
      <c r="I60" s="101">
        <v>10105817.821782179</v>
      </c>
      <c r="J60" s="111">
        <v>10128800</v>
      </c>
      <c r="K60" s="111">
        <v>10128800</v>
      </c>
      <c r="L60" s="8"/>
      <c r="M60" s="8"/>
      <c r="N60" s="39"/>
      <c r="O60" s="39"/>
      <c r="P60" s="38"/>
      <c r="Q60" s="38"/>
      <c r="R60" s="45"/>
      <c r="S60" s="45"/>
      <c r="T60" s="45"/>
      <c r="U60" s="45"/>
      <c r="W60" s="14">
        <f t="shared" si="1"/>
        <v>16</v>
      </c>
      <c r="X60" s="51"/>
      <c r="Y60" s="51"/>
      <c r="Z60" s="89">
        <v>10111200</v>
      </c>
      <c r="AA60" s="87">
        <v>10111200</v>
      </c>
      <c r="AB60" s="45"/>
      <c r="AC60" s="45"/>
      <c r="AD60" s="45">
        <v>10111200</v>
      </c>
      <c r="AE60" s="45">
        <v>10104965.94059406</v>
      </c>
      <c r="AF60" s="45"/>
      <c r="AG60" s="45"/>
      <c r="AH60" s="8"/>
      <c r="AI60" s="8"/>
      <c r="AJ60" s="39"/>
      <c r="AK60" s="39"/>
      <c r="AL60" s="38"/>
      <c r="AM60" s="38"/>
      <c r="AN60" s="45"/>
      <c r="AO60" s="45"/>
      <c r="AP60" s="45"/>
      <c r="AQ60" s="45"/>
    </row>
    <row r="61" spans="1:43" ht="15">
      <c r="A61" s="14">
        <f t="shared" si="0"/>
        <v>17</v>
      </c>
      <c r="B61" s="48"/>
      <c r="C61" s="48"/>
      <c r="D61" s="82">
        <v>10111200</v>
      </c>
      <c r="E61" s="82">
        <v>10108900</v>
      </c>
      <c r="F61" s="45"/>
      <c r="G61" s="45"/>
      <c r="H61" s="45">
        <v>10111200</v>
      </c>
      <c r="I61" s="45">
        <v>10111200</v>
      </c>
      <c r="J61" s="45"/>
      <c r="K61" s="45"/>
      <c r="L61" s="45"/>
      <c r="M61" s="45"/>
      <c r="N61" s="39"/>
      <c r="O61" s="39"/>
      <c r="P61" s="38"/>
      <c r="Q61" s="38"/>
      <c r="R61" s="45"/>
      <c r="S61" s="45"/>
      <c r="T61" s="45"/>
      <c r="U61" s="45"/>
      <c r="W61" s="14">
        <f t="shared" si="1"/>
        <v>17</v>
      </c>
      <c r="X61" s="48"/>
      <c r="Y61" s="48"/>
      <c r="Z61" s="85">
        <v>10111200</v>
      </c>
      <c r="AA61" s="85">
        <v>10111200</v>
      </c>
      <c r="AB61" s="45"/>
      <c r="AC61" s="45"/>
      <c r="AD61" s="45">
        <v>10111200</v>
      </c>
      <c r="AE61" s="45">
        <v>10108933.069306932</v>
      </c>
      <c r="AF61" s="45"/>
      <c r="AG61" s="45"/>
      <c r="AH61" s="45"/>
      <c r="AI61" s="45"/>
      <c r="AJ61" s="39"/>
      <c r="AK61" s="39"/>
      <c r="AL61" s="38"/>
      <c r="AM61" s="38"/>
      <c r="AN61" s="45"/>
      <c r="AO61" s="45"/>
      <c r="AP61" s="45"/>
      <c r="AQ61" s="45"/>
    </row>
    <row r="62" spans="1:43">
      <c r="A62" s="14">
        <f t="shared" si="0"/>
        <v>18</v>
      </c>
      <c r="B62" s="45"/>
      <c r="C62" s="45"/>
      <c r="D62" s="82">
        <v>10111200</v>
      </c>
      <c r="E62" s="82">
        <v>10110100</v>
      </c>
      <c r="F62" s="45"/>
      <c r="G62" s="45"/>
      <c r="H62" s="45">
        <v>10111200</v>
      </c>
      <c r="I62" s="45">
        <v>10111200</v>
      </c>
      <c r="J62" s="45"/>
      <c r="K62" s="45"/>
      <c r="L62" s="38"/>
      <c r="M62" s="38"/>
      <c r="N62" s="45"/>
      <c r="O62" s="45"/>
      <c r="P62" s="38"/>
      <c r="Q62" s="38"/>
      <c r="R62" s="45"/>
      <c r="S62" s="45"/>
      <c r="T62" s="45"/>
      <c r="U62" s="45"/>
      <c r="W62" s="14">
        <f t="shared" si="1"/>
        <v>18</v>
      </c>
      <c r="X62" s="45"/>
      <c r="Y62" s="45"/>
      <c r="Z62" s="85">
        <v>10111200</v>
      </c>
      <c r="AA62" s="85">
        <v>10111200</v>
      </c>
      <c r="AB62" s="45"/>
      <c r="AC62" s="45"/>
      <c r="AD62" s="45">
        <v>10111200</v>
      </c>
      <c r="AE62" s="45">
        <v>10111200</v>
      </c>
      <c r="AF62" s="45"/>
      <c r="AG62" s="45"/>
      <c r="AH62" s="38"/>
      <c r="AI62" s="38"/>
      <c r="AJ62" s="45"/>
      <c r="AK62" s="45"/>
      <c r="AL62" s="38"/>
      <c r="AM62" s="38"/>
      <c r="AN62" s="45"/>
      <c r="AO62" s="45"/>
      <c r="AP62" s="45"/>
      <c r="AQ62" s="45"/>
    </row>
    <row r="63" spans="1:43">
      <c r="A63" s="14">
        <f t="shared" si="0"/>
        <v>19</v>
      </c>
      <c r="B63" s="45"/>
      <c r="C63" s="45"/>
      <c r="D63" s="82">
        <v>10111200</v>
      </c>
      <c r="E63" s="82">
        <v>10111200</v>
      </c>
      <c r="F63" s="45"/>
      <c r="G63" s="45"/>
      <c r="H63" s="45">
        <v>10111200</v>
      </c>
      <c r="I63" s="45">
        <v>10111200</v>
      </c>
      <c r="J63" s="45"/>
      <c r="K63" s="45"/>
      <c r="L63" s="38"/>
      <c r="M63" s="38"/>
      <c r="N63" s="45"/>
      <c r="O63" s="45"/>
      <c r="P63" s="38"/>
      <c r="Q63" s="38"/>
      <c r="R63" s="45"/>
      <c r="S63" s="45"/>
      <c r="T63" s="45"/>
      <c r="U63" s="45"/>
      <c r="W63" s="14">
        <f t="shared" si="1"/>
        <v>19</v>
      </c>
      <c r="X63" s="45"/>
      <c r="Y63" s="45"/>
      <c r="Z63" s="85">
        <v>10111200</v>
      </c>
      <c r="AA63" s="85">
        <v>10111200</v>
      </c>
      <c r="AB63" s="45"/>
      <c r="AC63" s="45"/>
      <c r="AD63" s="45">
        <v>10111200</v>
      </c>
      <c r="AE63" s="45">
        <v>10108933.069306932</v>
      </c>
      <c r="AF63" s="45"/>
      <c r="AG63" s="45"/>
      <c r="AH63" s="38"/>
      <c r="AI63" s="38"/>
      <c r="AJ63" s="45"/>
      <c r="AK63" s="45"/>
      <c r="AL63" s="38"/>
      <c r="AM63" s="38"/>
      <c r="AN63" s="45"/>
      <c r="AO63" s="45"/>
      <c r="AP63" s="45"/>
      <c r="AQ63" s="45"/>
    </row>
    <row r="64" spans="1:43">
      <c r="A64" s="14">
        <f t="shared" si="0"/>
        <v>20</v>
      </c>
      <c r="B64" s="45"/>
      <c r="C64" s="45"/>
      <c r="D64" s="45"/>
      <c r="E64" s="45"/>
      <c r="F64" s="45"/>
      <c r="G64" s="45"/>
      <c r="H64" s="45">
        <v>10111200</v>
      </c>
      <c r="I64" s="45">
        <v>10111200</v>
      </c>
      <c r="J64" s="45"/>
      <c r="K64" s="45"/>
      <c r="L64" s="38"/>
      <c r="M64" s="38"/>
      <c r="N64" s="45"/>
      <c r="O64" s="45"/>
      <c r="P64" s="38"/>
      <c r="Q64" s="38"/>
      <c r="R64" s="45"/>
      <c r="S64" s="45"/>
      <c r="T64" s="45"/>
      <c r="U64" s="45"/>
      <c r="W64" s="14">
        <f t="shared" si="1"/>
        <v>20</v>
      </c>
      <c r="X64" s="45"/>
      <c r="Y64" s="45"/>
      <c r="Z64" s="45"/>
      <c r="AA64" s="45"/>
      <c r="AB64" s="45"/>
      <c r="AC64" s="45"/>
      <c r="AD64" s="45">
        <v>10111200</v>
      </c>
      <c r="AE64" s="45">
        <v>10111200</v>
      </c>
      <c r="AF64" s="45"/>
      <c r="AG64" s="45"/>
      <c r="AH64" s="38"/>
      <c r="AI64" s="38"/>
      <c r="AJ64" s="45"/>
      <c r="AK64" s="45"/>
      <c r="AL64" s="38"/>
      <c r="AM64" s="38"/>
      <c r="AN64" s="45"/>
      <c r="AO64" s="45"/>
      <c r="AP64" s="45"/>
      <c r="AQ64" s="45"/>
    </row>
    <row r="65" spans="1:43">
      <c r="A65" s="14">
        <f t="shared" si="0"/>
        <v>21</v>
      </c>
      <c r="B65" s="45"/>
      <c r="C65" s="45"/>
      <c r="D65" s="45"/>
      <c r="E65" s="45"/>
      <c r="F65" s="45"/>
      <c r="G65" s="45"/>
      <c r="H65" s="45"/>
      <c r="I65" s="45"/>
      <c r="J65" s="45"/>
      <c r="K65" s="45"/>
      <c r="L65" s="38"/>
      <c r="M65" s="38"/>
      <c r="N65" s="45"/>
      <c r="O65" s="45"/>
      <c r="P65" s="38"/>
      <c r="Q65" s="38"/>
      <c r="R65" s="45"/>
      <c r="S65" s="45"/>
      <c r="T65" s="45"/>
      <c r="U65" s="45"/>
      <c r="W65" s="14">
        <f t="shared" si="1"/>
        <v>21</v>
      </c>
      <c r="X65" s="45"/>
      <c r="Y65" s="45"/>
      <c r="Z65" s="45"/>
      <c r="AA65" s="45"/>
      <c r="AB65" s="45"/>
      <c r="AC65" s="45"/>
      <c r="AD65" s="45"/>
      <c r="AE65" s="45"/>
      <c r="AF65" s="45"/>
      <c r="AG65" s="45"/>
      <c r="AH65" s="38"/>
      <c r="AI65" s="38"/>
      <c r="AJ65" s="45"/>
      <c r="AK65" s="45"/>
      <c r="AL65" s="38"/>
      <c r="AM65" s="38"/>
      <c r="AN65" s="45"/>
      <c r="AO65" s="45"/>
      <c r="AP65" s="45"/>
      <c r="AQ65" s="45"/>
    </row>
    <row r="66" spans="1:43">
      <c r="A66" s="14">
        <f t="shared" si="0"/>
        <v>22</v>
      </c>
      <c r="B66" s="45"/>
      <c r="C66" s="45"/>
      <c r="D66" s="45"/>
      <c r="E66" s="45"/>
      <c r="F66" s="45"/>
      <c r="G66" s="45"/>
      <c r="H66" s="45"/>
      <c r="I66" s="45"/>
      <c r="J66" s="45"/>
      <c r="K66" s="45"/>
      <c r="L66" s="38"/>
      <c r="M66" s="38"/>
      <c r="N66" s="45"/>
      <c r="O66" s="45"/>
      <c r="P66" s="38"/>
      <c r="Q66" s="38"/>
      <c r="R66" s="45"/>
      <c r="S66" s="45"/>
      <c r="T66" s="45"/>
      <c r="U66" s="45"/>
      <c r="W66" s="14">
        <f t="shared" si="1"/>
        <v>22</v>
      </c>
      <c r="X66" s="45"/>
      <c r="Y66" s="45"/>
      <c r="Z66" s="45"/>
      <c r="AA66" s="45"/>
      <c r="AB66" s="45"/>
      <c r="AC66" s="45"/>
      <c r="AD66" s="45"/>
      <c r="AE66" s="45"/>
      <c r="AF66" s="45"/>
      <c r="AG66" s="45"/>
      <c r="AH66" s="38"/>
      <c r="AI66" s="38"/>
      <c r="AJ66" s="45"/>
      <c r="AK66" s="45"/>
      <c r="AL66" s="38"/>
      <c r="AM66" s="38"/>
      <c r="AN66" s="45"/>
      <c r="AO66" s="45"/>
      <c r="AP66" s="45"/>
      <c r="AQ66" s="45"/>
    </row>
    <row r="67" spans="1:43">
      <c r="A67" s="14">
        <f t="shared" si="0"/>
        <v>23</v>
      </c>
      <c r="B67" s="45"/>
      <c r="C67" s="45"/>
      <c r="D67" s="45"/>
      <c r="E67" s="45"/>
      <c r="F67" s="45"/>
      <c r="G67" s="45"/>
      <c r="H67" s="45"/>
      <c r="I67" s="45"/>
      <c r="J67" s="45"/>
      <c r="K67" s="45"/>
      <c r="L67" s="38"/>
      <c r="M67" s="38"/>
      <c r="N67" s="45"/>
      <c r="O67" s="45"/>
      <c r="P67" s="38"/>
      <c r="Q67" s="38"/>
      <c r="R67" s="45"/>
      <c r="S67" s="45"/>
      <c r="T67" s="45"/>
      <c r="U67" s="45"/>
      <c r="W67" s="14">
        <f t="shared" si="1"/>
        <v>23</v>
      </c>
      <c r="X67" s="45"/>
      <c r="Y67" s="45"/>
      <c r="Z67" s="45"/>
      <c r="AA67" s="45"/>
      <c r="AB67" s="45"/>
      <c r="AC67" s="45"/>
      <c r="AD67" s="45"/>
      <c r="AE67" s="45"/>
      <c r="AF67" s="45"/>
      <c r="AG67" s="45"/>
      <c r="AH67" s="38"/>
      <c r="AI67" s="38"/>
      <c r="AJ67" s="45"/>
      <c r="AK67" s="45"/>
      <c r="AL67" s="38"/>
      <c r="AM67" s="38"/>
      <c r="AN67" s="45"/>
      <c r="AO67" s="45"/>
      <c r="AP67" s="45"/>
      <c r="AQ67" s="45"/>
    </row>
    <row r="68" spans="1:43">
      <c r="A68" s="47" t="s">
        <v>36</v>
      </c>
      <c r="B68" s="31" t="str">
        <f>IF(OR(MIN(B$38:B$67)&gt;$A4*$AC$3,SUM(B$38:B$67)=0),"",(LOG10(($A4*$AC$3)/INDEX(B$38:B$67,MATCH($A4*$AC$3,B$38:B$67)))/LOG10(INDEX(B$38:B$67,MATCH($A4*$AC$3,B$38:B$67))/INDEX(B$38:B$67,1+MATCH($A4*$AC$3,B$38:B$67))))*(INDEX($A$38:$A$67,MATCH($A4*$AC$3,B$38:B$67))-INDEX($A$38:$A$67,1+MATCH($A4*$AC$3,B$38:B$67)))+INDEX($A$38:$A$67,MATCH($A4*$AC$3,B$38:B$67)))</f>
        <v/>
      </c>
      <c r="C68" s="31"/>
      <c r="D68" s="31">
        <f t="shared" ref="D68:U68" si="2">IF(OR(MIN(D$38:D$67)&gt;$A4*$AC$3,SUM(D$38:D$67)=0),"",(LOG10(($A4*$AC$3)/INDEX(D$38:D$67,MATCH($A4*$AC$3,D$38:D$67)))/LOG10(INDEX(D$38:D$67,MATCH($A4*$AC$3,D$38:D$67))/INDEX(D$38:D$67,1+MATCH($A4*$AC$3,D$38:D$67))))*(INDEX($A$38:$A$67,MATCH($A4*$AC$3,D$38:D$67))-INDEX($A$38:$A$67,1+MATCH($A4*$AC$3,D$38:D$67)))+INDEX($A$38:$A$67,MATCH($A4*$AC$3,D$38:D$67)))</f>
        <v>1.8053732184175644</v>
      </c>
      <c r="E68" s="31">
        <f t="shared" si="2"/>
        <v>4.01070956415432</v>
      </c>
      <c r="F68" s="31" t="str">
        <f t="shared" si="2"/>
        <v/>
      </c>
      <c r="G68" s="31" t="str">
        <f t="shared" si="2"/>
        <v/>
      </c>
      <c r="H68" s="31">
        <f t="shared" si="2"/>
        <v>2.2581999181998467</v>
      </c>
      <c r="I68" s="31">
        <f t="shared" si="2"/>
        <v>4.4970552006862956</v>
      </c>
      <c r="J68" s="31">
        <f t="shared" si="2"/>
        <v>1.8627479916361005</v>
      </c>
      <c r="K68" s="31">
        <f t="shared" si="2"/>
        <v>4.021044609595557</v>
      </c>
      <c r="L68" s="31" t="str">
        <f t="shared" si="2"/>
        <v/>
      </c>
      <c r="M68" s="31" t="str">
        <f t="shared" si="2"/>
        <v/>
      </c>
      <c r="N68" s="31" t="str">
        <f t="shared" si="2"/>
        <v/>
      </c>
      <c r="O68" s="31" t="str">
        <f t="shared" si="2"/>
        <v/>
      </c>
      <c r="P68" s="31" t="str">
        <f t="shared" si="2"/>
        <v/>
      </c>
      <c r="Q68" s="31" t="str">
        <f t="shared" si="2"/>
        <v/>
      </c>
      <c r="R68" s="31" t="str">
        <f t="shared" si="2"/>
        <v/>
      </c>
      <c r="S68" s="31" t="str">
        <f t="shared" si="2"/>
        <v/>
      </c>
      <c r="T68" s="31" t="str">
        <f t="shared" si="2"/>
        <v/>
      </c>
      <c r="U68" s="31" t="str">
        <f t="shared" si="2"/>
        <v/>
      </c>
      <c r="W68" s="47" t="s">
        <v>36</v>
      </c>
      <c r="X68" s="31" t="str">
        <f>IF(OR(MIN(X$38:X$67)&gt;$A4*$AC$3,SUM(X$38:X$67)=0),"",(LOG10(($A4*$AC$3)/INDEX(X$38:X$67,MATCH($A4*$AC$3,X$38:X$67)))/LOG10(INDEX(X$38:X$67,MATCH($A4*$AC$3,X$38:X$67))/INDEX(X$38:X$67,1+MATCH($A4*$AC$3,X$38:X$67))))*(INDEX($A$38:$A$67,MATCH($A4*$AC$3,X$38:X$67))-INDEX($A$38:$A$67,1+MATCH($A4*$AC$3,X$38:X$67)))+INDEX($A$38:$A$67,MATCH($A4*$AC$3,X$38:X$67)))</f>
        <v/>
      </c>
      <c r="Y68" s="31"/>
      <c r="Z68" s="31">
        <f t="shared" ref="Z68:AQ68" si="3">IF(OR(MIN(Z$38:Z$67)&gt;$A4*$AC$3,SUM(Z$38:Z$67)=0),"",(LOG10(($A4*$AC$3)/INDEX(Z$38:Z$67,MATCH($A4*$AC$3,Z$38:Z$67)))/LOG10(INDEX(Z$38:Z$67,MATCH($A4*$AC$3,Z$38:Z$67))/INDEX(Z$38:Z$67,1+MATCH($A4*$AC$3,Z$38:Z$67))))*(INDEX($A$38:$A$67,MATCH($A4*$AC$3,Z$38:Z$67))-INDEX($A$38:$A$67,1+MATCH($A4*$AC$3,Z$38:Z$67)))+INDEX($A$38:$A$67,MATCH($A4*$AC$3,Z$38:Z$67)))</f>
        <v>0.42171730560125398</v>
      </c>
      <c r="AA68" s="31">
        <f t="shared" si="3"/>
        <v>4.0374609944254871</v>
      </c>
      <c r="AB68" s="31" t="str">
        <f t="shared" si="3"/>
        <v/>
      </c>
      <c r="AC68" s="31" t="str">
        <f t="shared" si="3"/>
        <v/>
      </c>
      <c r="AD68" s="31">
        <f t="shared" si="3"/>
        <v>0.93067450238044536</v>
      </c>
      <c r="AE68" s="31">
        <f t="shared" si="3"/>
        <v>4.6924774883226066</v>
      </c>
      <c r="AF68" s="31">
        <f t="shared" si="3"/>
        <v>1.0900773202030911</v>
      </c>
      <c r="AG68" s="31">
        <f t="shared" si="3"/>
        <v>4.1737067187737624</v>
      </c>
      <c r="AH68" s="31" t="str">
        <f t="shared" si="3"/>
        <v/>
      </c>
      <c r="AI68" s="31" t="str">
        <f t="shared" si="3"/>
        <v/>
      </c>
      <c r="AJ68" s="31" t="str">
        <f t="shared" si="3"/>
        <v/>
      </c>
      <c r="AK68" s="31" t="str">
        <f t="shared" si="3"/>
        <v/>
      </c>
      <c r="AL68" s="31" t="str">
        <f t="shared" si="3"/>
        <v/>
      </c>
      <c r="AM68" s="31" t="str">
        <f t="shared" si="3"/>
        <v/>
      </c>
      <c r="AN68" s="31" t="str">
        <f t="shared" si="3"/>
        <v/>
      </c>
      <c r="AO68" s="31" t="str">
        <f t="shared" si="3"/>
        <v/>
      </c>
      <c r="AP68" s="31" t="str">
        <f t="shared" si="3"/>
        <v/>
      </c>
      <c r="AQ68" s="31" t="str">
        <f t="shared" si="3"/>
        <v/>
      </c>
    </row>
    <row r="69" spans="1:43">
      <c r="A69" s="47" t="s">
        <v>20</v>
      </c>
      <c r="B69" s="31" t="str">
        <f>IF(OR(MIN(B$38:B$67)&gt;$A5*$AC$3,SUM(B$38:B$67)=0),"",(LOG10(($A5*$AC$3)/INDEX(B$38:B$67,MATCH($A5*$AC$3,B$38:B$67)))/LOG10(INDEX(B$38:B$67,MATCH($A5*$AC$3,B$38:B$67))/INDEX(B$38:B$67,1+MATCH($A5*$AC$3,B$38:B$67))))*(INDEX($A$38:$A$67,MATCH($A5*$AC$3,B$38:B$67))-INDEX($A$38:$A$67,1+MATCH($A5*$AC$3,B$38:B$67)))+INDEX($A$38:$A$67,MATCH($A5*$AC$3,B$38:B$67)))</f>
        <v/>
      </c>
      <c r="C69" s="31"/>
      <c r="D69" s="31">
        <f t="shared" ref="D69:U69" si="4">IF(OR(MIN(D$38:D$67)&gt;$A5*$AC$3,SUM(D$38:D$67)=0),"",(LOG10(($A5*$AC$3)/INDEX(D$38:D$67,MATCH($A5*$AC$3,D$38:D$67)))/LOG10(INDEX(D$38:D$67,MATCH($A5*$AC$3,D$38:D$67))/INDEX(D$38:D$67,1+MATCH($A5*$AC$3,D$38:D$67))))*(INDEX($A$38:$A$67,MATCH($A5*$AC$3,D$38:D$67))-INDEX($A$38:$A$67,1+MATCH($A5*$AC$3,D$38:D$67)))+INDEX($A$38:$A$67,MATCH($A5*$AC$3,D$38:D$67)))</f>
        <v>2.8221755828253787</v>
      </c>
      <c r="E69" s="31">
        <f t="shared" si="4"/>
        <v>5.2571112113011171</v>
      </c>
      <c r="F69" s="31" t="str">
        <f t="shared" si="4"/>
        <v/>
      </c>
      <c r="G69" s="31" t="str">
        <f t="shared" si="4"/>
        <v/>
      </c>
      <c r="H69" s="31">
        <f t="shared" si="4"/>
        <v>2.92006657711232</v>
      </c>
      <c r="I69" s="31">
        <f t="shared" si="4"/>
        <v>5.9593539455238247</v>
      </c>
      <c r="J69" s="31">
        <f t="shared" si="4"/>
        <v>2.9154564824194167</v>
      </c>
      <c r="K69" s="31">
        <f t="shared" si="4"/>
        <v>5.0766876540043837</v>
      </c>
      <c r="L69" s="31" t="str">
        <f t="shared" si="4"/>
        <v/>
      </c>
      <c r="M69" s="31" t="str">
        <f t="shared" si="4"/>
        <v/>
      </c>
      <c r="N69" s="31" t="str">
        <f t="shared" si="4"/>
        <v/>
      </c>
      <c r="O69" s="31" t="str">
        <f t="shared" si="4"/>
        <v/>
      </c>
      <c r="P69" s="31" t="str">
        <f t="shared" si="4"/>
        <v/>
      </c>
      <c r="Q69" s="31" t="str">
        <f t="shared" si="4"/>
        <v/>
      </c>
      <c r="R69" s="31" t="str">
        <f t="shared" si="4"/>
        <v/>
      </c>
      <c r="S69" s="31" t="str">
        <f t="shared" si="4"/>
        <v/>
      </c>
      <c r="T69" s="31" t="str">
        <f t="shared" si="4"/>
        <v/>
      </c>
      <c r="U69" s="31" t="str">
        <f t="shared" si="4"/>
        <v/>
      </c>
      <c r="W69" s="47" t="s">
        <v>20</v>
      </c>
      <c r="X69" s="31" t="str">
        <f>IF(OR(MIN(X$38:X$67)&gt;$A5*$AC$3,SUM(X$38:X$67)=0),"",(LOG10(($A5*$AC$3)/INDEX(X$38:X$67,MATCH($A5*$AC$3,X$38:X$67)))/LOG10(INDEX(X$38:X$67,MATCH($A5*$AC$3,X$38:X$67))/INDEX(X$38:X$67,1+MATCH($A5*$AC$3,X$38:X$67))))*(INDEX($A$38:$A$67,MATCH($A5*$AC$3,X$38:X$67))-INDEX($A$38:$A$67,1+MATCH($A5*$AC$3,X$38:X$67)))+INDEX($A$38:$A$67,MATCH($A5*$AC$3,X$38:X$67)))</f>
        <v/>
      </c>
      <c r="Y69" s="31"/>
      <c r="Z69" s="31">
        <f t="shared" ref="Z69:AQ69" si="5">IF(OR(MIN(Z$38:Z$67)&gt;$A5*$AC$3,SUM(Z$38:Z$67)=0),"",(LOG10(($A5*$AC$3)/INDEX(Z$38:Z$67,MATCH($A5*$AC$3,Z$38:Z$67)))/LOG10(INDEX(Z$38:Z$67,MATCH($A5*$AC$3,Z$38:Z$67))/INDEX(Z$38:Z$67,1+MATCH($A5*$AC$3,Z$38:Z$67))))*(INDEX($A$38:$A$67,MATCH($A5*$AC$3,Z$38:Z$67))-INDEX($A$38:$A$67,1+MATCH($A5*$AC$3,Z$38:Z$67)))+INDEX($A$38:$A$67,MATCH($A5*$AC$3,Z$38:Z$67)))</f>
        <v>1.2808198361581851</v>
      </c>
      <c r="AA69" s="31">
        <f t="shared" si="5"/>
        <v>5.4606980811136365</v>
      </c>
      <c r="AB69" s="31" t="str">
        <f t="shared" si="5"/>
        <v/>
      </c>
      <c r="AC69" s="31" t="str">
        <f t="shared" si="5"/>
        <v/>
      </c>
      <c r="AD69" s="31">
        <f t="shared" si="5"/>
        <v>1.8380651239537733</v>
      </c>
      <c r="AE69" s="31">
        <f t="shared" si="5"/>
        <v>6.0918504803237612</v>
      </c>
      <c r="AF69" s="31">
        <f t="shared" si="5"/>
        <v>1.81722420614298</v>
      </c>
      <c r="AG69" s="31">
        <f t="shared" si="5"/>
        <v>5.1733173881183454</v>
      </c>
      <c r="AH69" s="31" t="str">
        <f t="shared" si="5"/>
        <v/>
      </c>
      <c r="AI69" s="31" t="str">
        <f t="shared" si="5"/>
        <v/>
      </c>
      <c r="AJ69" s="31" t="str">
        <f t="shared" si="5"/>
        <v/>
      </c>
      <c r="AK69" s="31" t="str">
        <f t="shared" si="5"/>
        <v/>
      </c>
      <c r="AL69" s="31" t="str">
        <f t="shared" si="5"/>
        <v/>
      </c>
      <c r="AM69" s="31" t="str">
        <f t="shared" si="5"/>
        <v/>
      </c>
      <c r="AN69" s="31" t="str">
        <f t="shared" si="5"/>
        <v/>
      </c>
      <c r="AO69" s="31" t="str">
        <f t="shared" si="5"/>
        <v/>
      </c>
      <c r="AP69" s="31" t="str">
        <f t="shared" si="5"/>
        <v/>
      </c>
      <c r="AQ69" s="31" t="str">
        <f t="shared" si="5"/>
        <v/>
      </c>
    </row>
    <row r="70" spans="1:43">
      <c r="A70" s="47" t="s">
        <v>22</v>
      </c>
      <c r="B70" s="31" t="str">
        <f>IF(OR(MIN(B$38:B$67)&gt;$A6*$AC$3,SUM(B$38:B$67)=0),"",(LOG10(($A6*$AC$3)/INDEX(B$38:B$67,MATCH($A6*$AC$3,B$38:B$67)))/LOG10(INDEX(B$38:B$67,MATCH($A6*$AC$3,B$38:B$67))/INDEX(B$38:B$67,1+MATCH($A6*$AC$3,B$38:B$67))))*(INDEX($A$38:$A$67,MATCH($A6*$AC$3,B$38:B$67))-INDEX($A$38:$A$67,1+MATCH($A6*$AC$3,B$38:B$67)))+INDEX($A$38:$A$67,MATCH($A6*$AC$3,B$38:B$67)))</f>
        <v/>
      </c>
      <c r="C70" s="31"/>
      <c r="D70" s="31">
        <f t="shared" ref="D70:U70" si="6">IF(OR(MIN(D$38:D$67)&gt;$A6*$AC$3,SUM(D$38:D$67)=0),"",(LOG10(($A6*$AC$3)/INDEX(D$38:D$67,MATCH($A6*$AC$3,D$38:D$67)))/LOG10(INDEX(D$38:D$67,MATCH($A6*$AC$3,D$38:D$67))/INDEX(D$38:D$67,1+MATCH($A6*$AC$3,D$38:D$67))))*(INDEX($A$38:$A$67,MATCH($A6*$AC$3,D$38:D$67))-INDEX($A$38:$A$67,1+MATCH($A6*$AC$3,D$38:D$67)))+INDEX($A$38:$A$67,MATCH($A6*$AC$3,D$38:D$67)))</f>
        <v>3.7853049731762773</v>
      </c>
      <c r="E70" s="31">
        <f t="shared" si="6"/>
        <v>6.5125899417476871</v>
      </c>
      <c r="F70" s="31" t="str">
        <f t="shared" si="6"/>
        <v/>
      </c>
      <c r="G70" s="31" t="str">
        <f t="shared" si="6"/>
        <v/>
      </c>
      <c r="H70" s="31">
        <f t="shared" si="6"/>
        <v>3.8915174618572905</v>
      </c>
      <c r="I70" s="31">
        <f t="shared" si="6"/>
        <v>7.2348468503979451</v>
      </c>
      <c r="J70" s="31">
        <f t="shared" si="6"/>
        <v>4.1890622593075912</v>
      </c>
      <c r="K70" s="31">
        <f t="shared" si="6"/>
        <v>5.9522205399795105</v>
      </c>
      <c r="L70" s="31" t="str">
        <f t="shared" si="6"/>
        <v/>
      </c>
      <c r="M70" s="31" t="str">
        <f t="shared" si="6"/>
        <v/>
      </c>
      <c r="N70" s="31" t="str">
        <f t="shared" si="6"/>
        <v/>
      </c>
      <c r="O70" s="31" t="str">
        <f t="shared" si="6"/>
        <v/>
      </c>
      <c r="P70" s="31" t="str">
        <f t="shared" si="6"/>
        <v/>
      </c>
      <c r="Q70" s="31" t="str">
        <f t="shared" si="6"/>
        <v/>
      </c>
      <c r="R70" s="31" t="str">
        <f t="shared" si="6"/>
        <v/>
      </c>
      <c r="S70" s="31" t="str">
        <f t="shared" si="6"/>
        <v/>
      </c>
      <c r="T70" s="31" t="str">
        <f t="shared" si="6"/>
        <v/>
      </c>
      <c r="U70" s="31" t="str">
        <f t="shared" si="6"/>
        <v/>
      </c>
      <c r="W70" s="47" t="s">
        <v>22</v>
      </c>
      <c r="X70" s="31" t="str">
        <f>IF(OR(MIN(X$38:X$67)&gt;$A6*$AC$3,SUM(X$38:X$67)=0),"",(LOG10(($A6*$AC$3)/INDEX(X$38:X$67,MATCH($A6*$AC$3,X$38:X$67)))/LOG10(INDEX(X$38:X$67,MATCH($A6*$AC$3,X$38:X$67))/INDEX(X$38:X$67,1+MATCH($A6*$AC$3,X$38:X$67))))*(INDEX($A$38:$A$67,MATCH($A6*$AC$3,X$38:X$67))-INDEX($A$38:$A$67,1+MATCH($A6*$AC$3,X$38:X$67)))+INDEX($A$38:$A$67,MATCH($A6*$AC$3,X$38:X$67)))</f>
        <v/>
      </c>
      <c r="Y70" s="31"/>
      <c r="Z70" s="31">
        <f t="shared" ref="Z70:AQ70" si="7">IF(OR(MIN(Z$38:Z$67)&gt;$A6*$AC$3,SUM(Z$38:Z$67)=0),"",(LOG10(($A6*$AC$3)/INDEX(Z$38:Z$67,MATCH($A6*$AC$3,Z$38:Z$67)))/LOG10(INDEX(Z$38:Z$67,MATCH($A6*$AC$3,Z$38:Z$67))/INDEX(Z$38:Z$67,1+MATCH($A6*$AC$3,Z$38:Z$67))))*(INDEX($A$38:$A$67,MATCH($A6*$AC$3,Z$38:Z$67))-INDEX($A$38:$A$67,1+MATCH($A6*$AC$3,Z$38:Z$67)))+INDEX($A$38:$A$67,MATCH($A6*$AC$3,Z$38:Z$67)))</f>
        <v>2.028688017113633</v>
      </c>
      <c r="AA70" s="31">
        <f t="shared" si="7"/>
        <v>6.7242231478468248</v>
      </c>
      <c r="AB70" s="31" t="str">
        <f t="shared" si="7"/>
        <v/>
      </c>
      <c r="AC70" s="31" t="str">
        <f t="shared" si="7"/>
        <v/>
      </c>
      <c r="AD70" s="31">
        <f t="shared" si="7"/>
        <v>2.5818851263769442</v>
      </c>
      <c r="AE70" s="31">
        <f t="shared" si="7"/>
        <v>7.2656429995173415</v>
      </c>
      <c r="AF70" s="31">
        <f t="shared" si="7"/>
        <v>2.5940523718876385</v>
      </c>
      <c r="AG70" s="31">
        <f t="shared" si="7"/>
        <v>5.9933981392643423</v>
      </c>
      <c r="AH70" s="31" t="str">
        <f t="shared" si="7"/>
        <v/>
      </c>
      <c r="AI70" s="31" t="str">
        <f t="shared" si="7"/>
        <v/>
      </c>
      <c r="AJ70" s="31" t="str">
        <f t="shared" si="7"/>
        <v/>
      </c>
      <c r="AK70" s="31" t="str">
        <f t="shared" si="7"/>
        <v/>
      </c>
      <c r="AL70" s="31" t="str">
        <f t="shared" si="7"/>
        <v/>
      </c>
      <c r="AM70" s="31" t="str">
        <f t="shared" si="7"/>
        <v/>
      </c>
      <c r="AN70" s="31" t="str">
        <f t="shared" si="7"/>
        <v/>
      </c>
      <c r="AO70" s="31" t="str">
        <f t="shared" si="7"/>
        <v/>
      </c>
      <c r="AP70" s="31" t="str">
        <f t="shared" si="7"/>
        <v/>
      </c>
      <c r="AQ70" s="31" t="str">
        <f t="shared" si="7"/>
        <v/>
      </c>
    </row>
    <row r="71" spans="1:43">
      <c r="A71" s="47"/>
      <c r="B71" s="31" t="str">
        <f>IF(OR(MIN(B$38:B$67)&gt;$A7*$AC$3,SUM(B$38:B$67)=0),"",(LOG10(($A7*$AC$3)/INDEX(B$38:B$67,MATCH($A7*$AC$3,B$38:B$67)))/LOG10(INDEX(B$38:B$67,MATCH($A7*$AC$3,B$38:B$67))/INDEX(B$38:B$67,1+MATCH($A7*$AC$3,B$38:B$67))))*(INDEX($A$38:$A$67,MATCH($A7*$AC$3,B$38:B$67))-INDEX($A$38:$A$67,1+MATCH($A7*$AC$3,B$38:B$67)))+INDEX($A$38:$A$67,MATCH($A7*$AC$3,B$38:B$67)))</f>
        <v/>
      </c>
      <c r="C71" s="31"/>
      <c r="D71" s="31"/>
      <c r="E71" s="31"/>
      <c r="F71" s="31" t="str">
        <f t="shared" ref="F71:U71" si="8">IF(OR(MIN(F$38:F$67)&gt;$A7*$AC$3,SUM(F$38:F$67)=0),"",(LOG10(($A7*$AC$3)/INDEX(F$38:F$67,MATCH($A7*$AC$3,F$38:F$67)))/LOG10(INDEX(F$38:F$67,MATCH($A7*$AC$3,F$38:F$67))/INDEX(F$38:F$67,1+MATCH($A7*$AC$3,F$38:F$67))))*(INDEX($A$38:$A$67,MATCH($A7*$AC$3,F$38:F$67))-INDEX($A$38:$A$67,1+MATCH($A7*$AC$3,F$38:F$67)))+INDEX($A$38:$A$67,MATCH($A7*$AC$3,F$38:F$67)))</f>
        <v/>
      </c>
      <c r="G71" s="31" t="str">
        <f t="shared" si="8"/>
        <v/>
      </c>
      <c r="H71" s="31" t="str">
        <f t="shared" si="8"/>
        <v/>
      </c>
      <c r="I71" s="31" t="str">
        <f t="shared" si="8"/>
        <v/>
      </c>
      <c r="J71" s="31" t="str">
        <f t="shared" si="8"/>
        <v/>
      </c>
      <c r="K71" s="31" t="str">
        <f t="shared" si="8"/>
        <v/>
      </c>
      <c r="L71" s="31" t="str">
        <f t="shared" si="8"/>
        <v/>
      </c>
      <c r="M71" s="31" t="str">
        <f t="shared" si="8"/>
        <v/>
      </c>
      <c r="N71" s="31" t="str">
        <f t="shared" si="8"/>
        <v/>
      </c>
      <c r="O71" s="31" t="str">
        <f t="shared" si="8"/>
        <v/>
      </c>
      <c r="P71" s="31" t="str">
        <f t="shared" si="8"/>
        <v/>
      </c>
      <c r="Q71" s="31" t="str">
        <f t="shared" si="8"/>
        <v/>
      </c>
      <c r="R71" s="31" t="str">
        <f t="shared" si="8"/>
        <v/>
      </c>
      <c r="S71" s="31" t="str">
        <f t="shared" si="8"/>
        <v/>
      </c>
      <c r="T71" s="31" t="str">
        <f t="shared" si="8"/>
        <v/>
      </c>
      <c r="U71" s="31" t="str">
        <f t="shared" si="8"/>
        <v/>
      </c>
    </row>
    <row r="72" spans="1:43">
      <c r="B72" s="31" t="str">
        <f>IF(OR(MIN(B$38:B$67)&gt;$A8*$AC$3,SUM(B$38:B$67)=0),"",(LOG10(($A8*$AC$3)/INDEX(B$38:B$67,MATCH($A8*$AC$3,B$38:B$67)))/LOG10(INDEX(B$38:B$67,MATCH($A8*$AC$3,B$38:B$67))/INDEX(B$38:B$67,1+MATCH($A8*$AC$3,B$38:B$67))))*(INDEX($A$38:$A$67,MATCH($A8*$AC$3,B$38:B$67))-INDEX($A$38:$A$67,1+MATCH($A8*$AC$3,B$38:B$67)))+INDEX($A$38:$A$67,MATCH($A8*$AC$3,B$38:B$67)))</f>
        <v/>
      </c>
      <c r="C72" s="31"/>
      <c r="D72" s="31" t="str">
        <f>IF(OR(MIN(D$38:D$67)&gt;$A8*$AC$3,SUM(D$38:D$67)=0),"",(LOG10(($A8*$AC$3)/INDEX(D$38:D$67,MATCH($A8*$AC$3,D$38:D$67)))/LOG10(INDEX(D$38:D$67,MATCH($A8*$AC$3,D$38:D$67))/INDEX(D$38:D$67,1+MATCH($A8*$AC$3,D$38:D$67))))*(INDEX($A$38:$A$67,MATCH($A8*$AC$3,D$38:D$67))-INDEX($A$38:$A$67,1+MATCH($A8*$AC$3,D$38:D$67)))+INDEX($A$38:$A$67,MATCH($A8*$AC$3,D$38:D$67)))</f>
        <v/>
      </c>
      <c r="E72" s="31" t="str">
        <f>IF(OR(MIN(E$38:E$67)&gt;$A8*$AC$3,SUM(E$38:E$67)=0),"",(LOG10(($A8*$AC$3)/INDEX(E$38:E$67,MATCH($A8*$AC$3,E$38:E$67)))/LOG10(INDEX(E$38:E$67,MATCH($A8*$AC$3,E$38:E$67))/INDEX(E$38:E$67,1+MATCH($A8*$AC$3,E$38:E$67))))*(INDEX($A$38:$A$67,MATCH($A8*$AC$3,E$38:E$67))-INDEX($A$38:$A$67,1+MATCH($A8*$AC$3,E$38:E$67)))+INDEX($A$38:$A$67,MATCH($A8*$AC$3,E$38:E$67)))</f>
        <v/>
      </c>
      <c r="F72" s="31" t="str">
        <f t="shared" ref="F72:U72" si="9">IF(OR(MIN(F$38:F$67)&gt;$A8*$AC$3,SUM(F$38:F$67)=0),"",(LOG10(($A8*$AC$3)/INDEX(F$38:F$67,MATCH($A8*$AC$3,F$38:F$67)))/LOG10(INDEX(F$38:F$67,MATCH($A8*$AC$3,F$38:F$67))/INDEX(F$38:F$67,1+MATCH($A8*$AC$3,F$38:F$67))))*(INDEX($A$38:$A$67,MATCH($A8*$AC$3,F$38:F$67))-INDEX($A$38:$A$67,1+MATCH($A8*$AC$3,F$38:F$67)))+INDEX($A$38:$A$67,MATCH($A8*$AC$3,F$38:F$67)))</f>
        <v/>
      </c>
      <c r="G72" s="31" t="str">
        <f t="shared" si="9"/>
        <v/>
      </c>
      <c r="H72" s="31" t="str">
        <f t="shared" si="9"/>
        <v/>
      </c>
      <c r="I72" s="31" t="str">
        <f t="shared" si="9"/>
        <v/>
      </c>
      <c r="J72" s="31" t="str">
        <f t="shared" si="9"/>
        <v/>
      </c>
      <c r="K72" s="31" t="str">
        <f t="shared" si="9"/>
        <v/>
      </c>
      <c r="L72" s="31" t="str">
        <f t="shared" si="9"/>
        <v/>
      </c>
      <c r="M72" s="31" t="str">
        <f t="shared" si="9"/>
        <v/>
      </c>
      <c r="N72" s="31" t="str">
        <f t="shared" si="9"/>
        <v/>
      </c>
      <c r="O72" s="31" t="str">
        <f t="shared" si="9"/>
        <v/>
      </c>
      <c r="P72" s="31" t="str">
        <f t="shared" si="9"/>
        <v/>
      </c>
      <c r="Q72" s="31" t="str">
        <f t="shared" si="9"/>
        <v/>
      </c>
      <c r="R72" s="31" t="str">
        <f t="shared" si="9"/>
        <v/>
      </c>
      <c r="S72" s="31" t="str">
        <f t="shared" si="9"/>
        <v/>
      </c>
      <c r="T72" s="31" t="str">
        <f t="shared" si="9"/>
        <v/>
      </c>
      <c r="U72" s="31" t="str">
        <f t="shared" si="9"/>
        <v/>
      </c>
    </row>
    <row r="73" spans="1:43">
      <c r="D73" s="18"/>
      <c r="E73" s="18"/>
      <c r="F73" s="18"/>
      <c r="G73" s="18"/>
      <c r="H73" s="18"/>
      <c r="I73" s="18"/>
      <c r="R73" s="36"/>
      <c r="S73" s="36"/>
    </row>
    <row r="74" spans="1:43" ht="26.25">
      <c r="A74" s="141" t="s">
        <v>34</v>
      </c>
      <c r="B74" s="142"/>
      <c r="C74" s="142"/>
      <c r="D74" s="142"/>
      <c r="E74" s="142"/>
      <c r="F74" s="142"/>
      <c r="G74" s="142"/>
      <c r="H74" s="142"/>
      <c r="I74" s="142"/>
      <c r="J74" s="142"/>
      <c r="K74" s="142"/>
      <c r="L74" s="142"/>
      <c r="M74" s="142"/>
      <c r="N74" s="142"/>
      <c r="O74" s="142"/>
      <c r="P74" s="142"/>
      <c r="Q74" s="142"/>
      <c r="R74" s="142"/>
      <c r="S74" s="142"/>
      <c r="T74" s="142"/>
      <c r="U74" s="142"/>
    </row>
    <row r="75" spans="1:43" ht="59.25" customHeight="1">
      <c r="A75" s="11" t="s">
        <v>10</v>
      </c>
      <c r="B75" s="143" t="s">
        <v>11</v>
      </c>
      <c r="C75" s="144"/>
      <c r="D75" s="143" t="s">
        <v>24</v>
      </c>
      <c r="E75" s="144"/>
      <c r="F75" s="143" t="s">
        <v>12</v>
      </c>
      <c r="G75" s="147"/>
      <c r="H75" s="143" t="s">
        <v>13</v>
      </c>
      <c r="I75" s="146"/>
      <c r="J75" s="143" t="s">
        <v>14</v>
      </c>
      <c r="K75" s="146"/>
      <c r="L75" s="143" t="s">
        <v>15</v>
      </c>
      <c r="M75" s="146"/>
      <c r="N75" s="143" t="s">
        <v>25</v>
      </c>
      <c r="O75" s="147"/>
      <c r="P75" s="144"/>
      <c r="Q75" s="146"/>
      <c r="R75" s="144"/>
      <c r="S75" s="146"/>
      <c r="T75" s="143"/>
      <c r="U75" s="146"/>
    </row>
    <row r="76" spans="1:43" ht="48.75" customHeight="1">
      <c r="A76" s="11"/>
      <c r="B76" s="46" t="s">
        <v>37</v>
      </c>
      <c r="C76" s="46" t="s">
        <v>35</v>
      </c>
      <c r="D76" s="46" t="s">
        <v>37</v>
      </c>
      <c r="E76" s="46" t="s">
        <v>35</v>
      </c>
      <c r="F76" s="46" t="s">
        <v>37</v>
      </c>
      <c r="G76" s="46" t="s">
        <v>35</v>
      </c>
      <c r="H76" s="46" t="s">
        <v>37</v>
      </c>
      <c r="I76" s="46" t="s">
        <v>35</v>
      </c>
      <c r="J76" s="46" t="s">
        <v>37</v>
      </c>
      <c r="K76" s="46" t="s">
        <v>35</v>
      </c>
      <c r="L76" s="46" t="s">
        <v>37</v>
      </c>
      <c r="M76" s="46" t="s">
        <v>35</v>
      </c>
      <c r="N76" s="46" t="s">
        <v>37</v>
      </c>
      <c r="O76" s="46" t="s">
        <v>35</v>
      </c>
      <c r="P76" s="46" t="s">
        <v>37</v>
      </c>
      <c r="Q76" s="46" t="s">
        <v>35</v>
      </c>
      <c r="R76" s="46" t="s">
        <v>37</v>
      </c>
      <c r="S76" s="46" t="s">
        <v>35</v>
      </c>
      <c r="T76" s="46" t="s">
        <v>37</v>
      </c>
      <c r="U76" s="46" t="s">
        <v>35</v>
      </c>
    </row>
    <row r="77" spans="1:43">
      <c r="A77" s="14">
        <v>-6</v>
      </c>
      <c r="B77" s="45"/>
      <c r="C77" s="45"/>
      <c r="D77" s="90">
        <v>7.3327831310968357</v>
      </c>
      <c r="E77" s="91">
        <v>542.5745172124266</v>
      </c>
      <c r="F77" s="45"/>
      <c r="G77" s="45"/>
      <c r="H77" s="101">
        <f>IFERROR(H38/I38,"")</f>
        <v>2.5884334643458731</v>
      </c>
      <c r="I77" s="101" t="str">
        <f>IFERROR(AD38/AE38,"")</f>
        <v/>
      </c>
      <c r="J77" s="101">
        <v>3.1857520102068064</v>
      </c>
      <c r="K77" s="101">
        <v>10.0136109460661</v>
      </c>
      <c r="L77" s="8"/>
      <c r="M77" s="8"/>
      <c r="N77" s="45"/>
      <c r="O77" s="45"/>
      <c r="P77" s="38"/>
      <c r="Q77" s="38"/>
      <c r="R77" s="38"/>
      <c r="S77" s="38"/>
      <c r="T77" s="38"/>
      <c r="U77" s="38"/>
    </row>
    <row r="78" spans="1:43">
      <c r="A78" s="14">
        <f>A77+1</f>
        <v>-5</v>
      </c>
      <c r="B78" s="45"/>
      <c r="C78" s="45"/>
      <c r="D78" s="90">
        <v>5.2748143928788656</v>
      </c>
      <c r="E78" s="91">
        <v>39.533799128661478</v>
      </c>
      <c r="F78" s="45"/>
      <c r="G78" s="45"/>
      <c r="H78" s="101">
        <f t="shared" ref="H78:H103" si="10">IFERROR(H39/I39,"")</f>
        <v>13.448339167258217</v>
      </c>
      <c r="I78" s="101">
        <f t="shared" ref="I78:I102" si="11">IFERROR(AD39/AE39,"")</f>
        <v>22.502627911606613</v>
      </c>
      <c r="J78" s="101">
        <v>2.6538065916503495</v>
      </c>
      <c r="K78" s="101">
        <v>7.2847717799644407</v>
      </c>
      <c r="L78" s="8"/>
      <c r="M78" s="8"/>
      <c r="N78" s="39"/>
      <c r="O78" s="39"/>
      <c r="P78" s="38"/>
      <c r="Q78" s="38"/>
      <c r="R78" s="38"/>
      <c r="S78" s="38"/>
      <c r="T78" s="38"/>
      <c r="U78" s="38"/>
    </row>
    <row r="79" spans="1:43">
      <c r="A79" s="14">
        <f t="shared" ref="A79:A106" si="12">A78+1</f>
        <v>-4</v>
      </c>
      <c r="B79" s="45"/>
      <c r="C79" s="45"/>
      <c r="D79" s="90">
        <v>3.6971677895807957</v>
      </c>
      <c r="E79" s="91">
        <v>13.239638046700296</v>
      </c>
      <c r="F79" s="45"/>
      <c r="G79" s="45"/>
      <c r="H79" s="101">
        <f t="shared" si="10"/>
        <v>3.1252703697412376</v>
      </c>
      <c r="I79" s="101">
        <f t="shared" si="11"/>
        <v>13.875239967618826</v>
      </c>
      <c r="J79" s="101">
        <v>2.3932102283979426</v>
      </c>
      <c r="K79" s="101">
        <v>5.9500277270731772</v>
      </c>
      <c r="L79" s="8"/>
      <c r="M79" s="8"/>
      <c r="N79" s="39"/>
      <c r="O79" s="39"/>
      <c r="P79" s="38"/>
      <c r="Q79" s="38"/>
      <c r="R79" s="38"/>
      <c r="S79" s="38"/>
      <c r="T79" s="38"/>
      <c r="U79" s="38"/>
    </row>
    <row r="80" spans="1:43">
      <c r="A80" s="14">
        <f t="shared" si="12"/>
        <v>-3</v>
      </c>
      <c r="B80" s="50"/>
      <c r="C80" s="50"/>
      <c r="D80" s="90">
        <v>2.5555513972055888</v>
      </c>
      <c r="E80" s="91">
        <v>5.2307228237494696</v>
      </c>
      <c r="F80" s="45"/>
      <c r="G80" s="45"/>
      <c r="H80" s="101">
        <f t="shared" si="10"/>
        <v>2.4303606627683529</v>
      </c>
      <c r="I80" s="101">
        <f t="shared" si="11"/>
        <v>5.0467203016501152</v>
      </c>
      <c r="J80" s="101">
        <v>1.8426376392358699</v>
      </c>
      <c r="K80" s="101">
        <v>3.2741928143285373</v>
      </c>
      <c r="L80" s="8"/>
      <c r="M80" s="8"/>
      <c r="N80" s="39"/>
      <c r="O80" s="39"/>
      <c r="P80" s="38"/>
      <c r="Q80" s="38"/>
      <c r="R80" s="38"/>
      <c r="S80" s="38"/>
      <c r="T80" s="38"/>
      <c r="U80" s="38"/>
    </row>
    <row r="81" spans="1:21" ht="15">
      <c r="A81" s="14">
        <f t="shared" si="12"/>
        <v>-2</v>
      </c>
      <c r="B81" s="51"/>
      <c r="C81" s="51"/>
      <c r="D81" s="90">
        <v>1.9862288486099806</v>
      </c>
      <c r="E81" s="91">
        <v>2.7446042028756517</v>
      </c>
      <c r="F81" s="45"/>
      <c r="G81" s="45"/>
      <c r="H81" s="101">
        <f t="shared" si="10"/>
        <v>2.2075834509780692</v>
      </c>
      <c r="I81" s="101">
        <f t="shared" si="11"/>
        <v>2.5332975732377556</v>
      </c>
      <c r="J81" s="101">
        <v>1.4301903850244628</v>
      </c>
      <c r="K81" s="101">
        <v>1.9397426343306792</v>
      </c>
      <c r="L81" s="8"/>
      <c r="M81" s="8"/>
      <c r="N81" s="39"/>
      <c r="O81" s="39"/>
      <c r="P81" s="38"/>
      <c r="Q81" s="38"/>
      <c r="R81" s="38"/>
      <c r="S81" s="38"/>
      <c r="T81" s="38"/>
      <c r="U81" s="38"/>
    </row>
    <row r="82" spans="1:21">
      <c r="A82" s="14">
        <f t="shared" si="12"/>
        <v>-1</v>
      </c>
      <c r="B82" s="52"/>
      <c r="C82" s="52"/>
      <c r="D82" s="90">
        <v>1.6371974761415169</v>
      </c>
      <c r="E82" s="91">
        <v>1.9377507729064058</v>
      </c>
      <c r="F82" s="45"/>
      <c r="G82" s="45"/>
      <c r="H82" s="101">
        <f t="shared" si="10"/>
        <v>1.3540521485275336</v>
      </c>
      <c r="I82" s="101">
        <f t="shared" si="11"/>
        <v>1.9014416195232564</v>
      </c>
      <c r="J82" s="101">
        <v>1.2489131558957058</v>
      </c>
      <c r="K82" s="101">
        <v>1.4738336788420263</v>
      </c>
      <c r="L82" s="8"/>
      <c r="M82" s="8"/>
      <c r="N82" s="39"/>
      <c r="O82" s="39"/>
      <c r="P82" s="38"/>
      <c r="Q82" s="38"/>
      <c r="R82" s="38"/>
      <c r="S82" s="38"/>
      <c r="T82" s="38"/>
      <c r="U82" s="38"/>
    </row>
    <row r="83" spans="1:21">
      <c r="A83" s="14">
        <f t="shared" si="12"/>
        <v>0</v>
      </c>
      <c r="B83" s="52"/>
      <c r="C83" s="52"/>
      <c r="D83" s="90">
        <v>1.4338859383531046</v>
      </c>
      <c r="E83" s="91">
        <v>1.6663576343328013</v>
      </c>
      <c r="F83" s="45"/>
      <c r="G83" s="45"/>
      <c r="H83" s="101">
        <f t="shared" si="10"/>
        <v>1.4560897550930465</v>
      </c>
      <c r="I83" s="101">
        <f t="shared" si="11"/>
        <v>1.6526016862358159</v>
      </c>
      <c r="J83" s="101">
        <v>1.1987795525210492</v>
      </c>
      <c r="K83" s="101">
        <v>1.345661264299153</v>
      </c>
      <c r="L83" s="8"/>
      <c r="M83" s="8"/>
      <c r="N83" s="39"/>
      <c r="O83" s="39"/>
      <c r="P83" s="38"/>
      <c r="Q83" s="38"/>
      <c r="R83" s="38"/>
      <c r="S83" s="38"/>
      <c r="T83" s="38"/>
      <c r="U83" s="38"/>
    </row>
    <row r="84" spans="1:21">
      <c r="A84" s="14">
        <f t="shared" si="12"/>
        <v>1</v>
      </c>
      <c r="B84" s="52"/>
      <c r="C84" s="52"/>
      <c r="D84" s="90">
        <v>1.345766850820401</v>
      </c>
      <c r="E84" s="91">
        <v>1.6518228265166079</v>
      </c>
      <c r="F84" s="45"/>
      <c r="G84" s="45"/>
      <c r="H84" s="101">
        <f t="shared" si="10"/>
        <v>1.3686105807031339</v>
      </c>
      <c r="I84" s="101">
        <f t="shared" si="11"/>
        <v>1.646779404651086</v>
      </c>
      <c r="J84" s="101">
        <v>1.2341178581716352</v>
      </c>
      <c r="K84" s="101">
        <v>1.4202772322589727</v>
      </c>
      <c r="L84" s="8"/>
      <c r="M84" s="8"/>
      <c r="N84" s="39"/>
      <c r="O84" s="39"/>
      <c r="P84" s="38"/>
      <c r="Q84" s="38"/>
      <c r="R84" s="38"/>
      <c r="S84" s="38"/>
      <c r="T84" s="38"/>
      <c r="U84" s="38"/>
    </row>
    <row r="85" spans="1:21">
      <c r="A85" s="14">
        <f t="shared" si="12"/>
        <v>2</v>
      </c>
      <c r="B85" s="52"/>
      <c r="C85" s="52"/>
      <c r="D85" s="90">
        <v>1.3325383275892571</v>
      </c>
      <c r="E85" s="91">
        <v>1.6954792941235872</v>
      </c>
      <c r="F85" s="45"/>
      <c r="G85" s="45"/>
      <c r="H85" s="101">
        <f t="shared" si="10"/>
        <v>1.2510306771675832</v>
      </c>
      <c r="I85" s="101">
        <f t="shared" si="11"/>
        <v>1.6954474945292375</v>
      </c>
      <c r="J85" s="101">
        <v>1.2936629411899452</v>
      </c>
      <c r="K85" s="101">
        <v>1.5581983912846427</v>
      </c>
      <c r="L85" s="8"/>
      <c r="M85" s="8"/>
      <c r="N85" s="39"/>
      <c r="O85" s="39"/>
      <c r="P85" s="38"/>
      <c r="Q85" s="38"/>
      <c r="R85" s="38"/>
      <c r="S85" s="38"/>
      <c r="T85" s="38"/>
      <c r="U85" s="38"/>
    </row>
    <row r="86" spans="1:21">
      <c r="A86" s="14">
        <f t="shared" si="12"/>
        <v>3</v>
      </c>
      <c r="B86" s="52"/>
      <c r="C86" s="52"/>
      <c r="D86" s="90">
        <v>1.3572043271698853</v>
      </c>
      <c r="E86" s="91">
        <v>1.7145226059255492</v>
      </c>
      <c r="F86" s="45"/>
      <c r="G86" s="45"/>
      <c r="H86" s="101">
        <f t="shared" si="10"/>
        <v>1.5294277149118296</v>
      </c>
      <c r="I86" s="101">
        <f t="shared" si="11"/>
        <v>1.7539634543613873</v>
      </c>
      <c r="J86" s="101">
        <v>1.3308278359153085</v>
      </c>
      <c r="K86" s="101">
        <v>1.6392914194973607</v>
      </c>
      <c r="L86" s="8"/>
      <c r="M86" s="8"/>
      <c r="N86" s="39"/>
      <c r="O86" s="39"/>
      <c r="P86" s="38"/>
      <c r="Q86" s="38"/>
      <c r="R86" s="38"/>
      <c r="S86" s="38"/>
      <c r="T86" s="38"/>
      <c r="U86" s="38"/>
    </row>
    <row r="87" spans="1:21">
      <c r="A87" s="14">
        <f t="shared" si="12"/>
        <v>4</v>
      </c>
      <c r="B87" s="52"/>
      <c r="C87" s="52"/>
      <c r="D87" s="90">
        <v>1.3746575071139486</v>
      </c>
      <c r="E87" s="91">
        <v>1.6260647796462624</v>
      </c>
      <c r="F87" s="45"/>
      <c r="G87" s="45"/>
      <c r="H87" s="101">
        <f t="shared" si="10"/>
        <v>1.4592701405673207</v>
      </c>
      <c r="I87" s="101">
        <f t="shared" si="11"/>
        <v>1.6475092304919776</v>
      </c>
      <c r="J87" s="101">
        <v>1.3158442967046231</v>
      </c>
      <c r="K87" s="101">
        <v>1.5847886503887805</v>
      </c>
      <c r="L87" s="8"/>
      <c r="M87" s="8"/>
      <c r="N87" s="39"/>
      <c r="O87" s="39"/>
      <c r="P87" s="38"/>
      <c r="Q87" s="38"/>
      <c r="R87" s="38"/>
      <c r="S87" s="38"/>
      <c r="T87" s="38"/>
      <c r="U87" s="38"/>
    </row>
    <row r="88" spans="1:21">
      <c r="A88" s="14">
        <f t="shared" si="12"/>
        <v>5</v>
      </c>
      <c r="B88" s="52"/>
      <c r="C88" s="52"/>
      <c r="D88" s="90">
        <v>1.3232689708746903</v>
      </c>
      <c r="E88" s="91">
        <v>1.4928243603157996</v>
      </c>
      <c r="F88" s="45"/>
      <c r="G88" s="45"/>
      <c r="H88" s="101">
        <f t="shared" si="10"/>
        <v>1.3791358251200001</v>
      </c>
      <c r="I88" s="101">
        <f t="shared" si="11"/>
        <v>1.5801856006759063</v>
      </c>
      <c r="J88" s="101">
        <v>1.2398571089579933</v>
      </c>
      <c r="K88" s="101">
        <v>1.4049258162824867</v>
      </c>
      <c r="L88" s="8"/>
      <c r="M88" s="8"/>
      <c r="N88" s="39"/>
      <c r="O88" s="39"/>
      <c r="P88" s="38"/>
      <c r="Q88" s="38"/>
      <c r="R88" s="38"/>
      <c r="S88" s="38"/>
      <c r="T88" s="38"/>
      <c r="U88" s="38"/>
    </row>
    <row r="89" spans="1:21">
      <c r="A89" s="14">
        <f t="shared" si="12"/>
        <v>6</v>
      </c>
      <c r="B89" s="52"/>
      <c r="C89" s="52"/>
      <c r="D89" s="90">
        <v>1.2507479431563202</v>
      </c>
      <c r="E89" s="91">
        <v>1.3456091971776787</v>
      </c>
      <c r="F89" s="45"/>
      <c r="G89" s="45"/>
      <c r="H89" s="101">
        <f t="shared" si="10"/>
        <v>1.3180039895312452</v>
      </c>
      <c r="I89" s="101">
        <f t="shared" si="11"/>
        <v>1.4362926509921605</v>
      </c>
      <c r="J89" s="101">
        <v>1.1498247448491183</v>
      </c>
      <c r="K89" s="101">
        <v>1.2237868717629539</v>
      </c>
      <c r="L89" s="8"/>
      <c r="M89" s="8"/>
      <c r="N89" s="39"/>
      <c r="O89" s="39"/>
      <c r="P89" s="38"/>
      <c r="Q89" s="38"/>
      <c r="R89" s="38"/>
      <c r="S89" s="38"/>
      <c r="T89" s="38"/>
      <c r="U89" s="38"/>
    </row>
    <row r="90" spans="1:21" ht="14.25">
      <c r="A90" s="14">
        <f t="shared" si="12"/>
        <v>7</v>
      </c>
      <c r="B90" s="53"/>
      <c r="C90" s="53"/>
      <c r="D90" s="90">
        <v>1.1722576496752537</v>
      </c>
      <c r="E90" s="91">
        <v>1.2150218966172011</v>
      </c>
      <c r="F90" s="45"/>
      <c r="G90" s="45"/>
      <c r="H90" s="101">
        <f t="shared" si="10"/>
        <v>1.2409001642502491</v>
      </c>
      <c r="I90" s="101">
        <f t="shared" si="11"/>
        <v>1.2763669003907843</v>
      </c>
      <c r="J90" s="101">
        <v>1.0798977873938513</v>
      </c>
      <c r="K90" s="101">
        <v>1.09729734441534</v>
      </c>
      <c r="L90" s="8"/>
      <c r="M90" s="8"/>
      <c r="N90" s="39"/>
      <c r="O90" s="39"/>
      <c r="P90" s="38"/>
      <c r="Q90" s="38"/>
      <c r="R90" s="38"/>
      <c r="S90" s="38"/>
      <c r="T90" s="38"/>
      <c r="U90" s="38"/>
    </row>
    <row r="91" spans="1:21">
      <c r="A91" s="14">
        <f t="shared" si="12"/>
        <v>8</v>
      </c>
      <c r="B91" s="52"/>
      <c r="C91" s="52"/>
      <c r="D91" s="90">
        <v>1.1100800204795933</v>
      </c>
      <c r="E91" s="91">
        <v>1.1224327813602804</v>
      </c>
      <c r="F91" s="45"/>
      <c r="G91" s="45"/>
      <c r="H91" s="101">
        <f t="shared" si="10"/>
        <v>1.1232786744057903</v>
      </c>
      <c r="I91" s="101">
        <f t="shared" si="11"/>
        <v>1.1778091481558368</v>
      </c>
      <c r="J91" s="101">
        <v>1.0418233557179741</v>
      </c>
      <c r="K91" s="101">
        <v>1.0399232028911853</v>
      </c>
      <c r="L91" s="8"/>
      <c r="M91" s="8"/>
      <c r="N91" s="39"/>
      <c r="O91" s="39"/>
      <c r="P91" s="38"/>
      <c r="Q91" s="38"/>
      <c r="R91" s="38"/>
      <c r="S91" s="38"/>
      <c r="T91" s="38"/>
      <c r="U91" s="38"/>
    </row>
    <row r="92" spans="1:21">
      <c r="A92" s="14">
        <f t="shared" si="12"/>
        <v>9</v>
      </c>
      <c r="B92" s="52"/>
      <c r="C92" s="52"/>
      <c r="D92" s="90">
        <v>1.0561505162062816</v>
      </c>
      <c r="E92" s="91">
        <v>1.0696728205225858</v>
      </c>
      <c r="F92" s="45"/>
      <c r="G92" s="45"/>
      <c r="H92" s="101">
        <f t="shared" si="10"/>
        <v>1.1061514459503727</v>
      </c>
      <c r="I92" s="101">
        <f t="shared" si="11"/>
        <v>1.1066390331781311</v>
      </c>
      <c r="J92" s="101">
        <v>1.0243937993567738</v>
      </c>
      <c r="K92" s="101">
        <v>1.0231121445577218</v>
      </c>
      <c r="L92" s="8"/>
      <c r="M92" s="8"/>
      <c r="N92" s="39"/>
      <c r="O92" s="39"/>
      <c r="P92" s="38"/>
      <c r="Q92" s="38"/>
      <c r="R92" s="45"/>
      <c r="S92" s="45"/>
      <c r="T92" s="45"/>
      <c r="U92" s="45"/>
    </row>
    <row r="93" spans="1:21">
      <c r="A93" s="14">
        <f t="shared" si="12"/>
        <v>10</v>
      </c>
      <c r="B93" s="52"/>
      <c r="C93" s="52"/>
      <c r="D93" s="90">
        <v>1.0287902745967445</v>
      </c>
      <c r="E93" s="91">
        <v>1.0391147916005092</v>
      </c>
      <c r="F93" s="45"/>
      <c r="G93" s="45"/>
      <c r="H93" s="101">
        <f t="shared" si="10"/>
        <v>1.0688891949702861</v>
      </c>
      <c r="I93" s="101">
        <f t="shared" si="11"/>
        <v>1.0642324042488962</v>
      </c>
      <c r="J93" s="101">
        <v>1.0113071098947199</v>
      </c>
      <c r="K93" s="101">
        <v>1.0105960529203999</v>
      </c>
      <c r="L93" s="8"/>
      <c r="M93" s="8"/>
      <c r="N93" s="39"/>
      <c r="O93" s="39"/>
      <c r="P93" s="38"/>
      <c r="Q93" s="38"/>
      <c r="R93" s="45"/>
      <c r="S93" s="45"/>
      <c r="T93" s="45"/>
      <c r="U93" s="45"/>
    </row>
    <row r="94" spans="1:21">
      <c r="A94" s="14">
        <f t="shared" si="12"/>
        <v>11</v>
      </c>
      <c r="B94" s="52"/>
      <c r="C94" s="52"/>
      <c r="D94" s="90">
        <v>1.0149635428751658</v>
      </c>
      <c r="E94" s="91">
        <v>1.0192115202593388</v>
      </c>
      <c r="F94" s="45"/>
      <c r="G94" s="45"/>
      <c r="H94" s="101">
        <f t="shared" si="10"/>
        <v>1.0355747385892522</v>
      </c>
      <c r="I94" s="101">
        <f t="shared" si="11"/>
        <v>1.026953012482468</v>
      </c>
      <c r="J94" s="101">
        <v>1.003000772476083</v>
      </c>
      <c r="K94" s="101">
        <v>1.0027422755937472</v>
      </c>
      <c r="L94" s="8"/>
      <c r="M94" s="8"/>
      <c r="N94" s="39"/>
      <c r="O94" s="39"/>
      <c r="P94" s="38"/>
      <c r="Q94" s="38"/>
      <c r="R94" s="45"/>
      <c r="S94" s="45"/>
      <c r="T94" s="45"/>
      <c r="U94" s="45"/>
    </row>
    <row r="95" spans="1:21">
      <c r="A95" s="14">
        <f t="shared" si="12"/>
        <v>12</v>
      </c>
      <c r="B95" s="52"/>
      <c r="C95" s="52"/>
      <c r="D95" s="90">
        <v>1.0083168790761683</v>
      </c>
      <c r="E95" s="91">
        <v>1.0092528821679891</v>
      </c>
      <c r="F95" s="45"/>
      <c r="G95" s="45"/>
      <c r="H95" s="101">
        <f t="shared" si="10"/>
        <v>1.0160764409995213</v>
      </c>
      <c r="I95" s="101">
        <f t="shared" si="11"/>
        <v>1.0142474168467666</v>
      </c>
      <c r="J95" s="101">
        <v>1.0000789889415482</v>
      </c>
      <c r="K95" s="101">
        <v>1</v>
      </c>
      <c r="L95" s="8"/>
      <c r="M95" s="8"/>
      <c r="N95" s="39"/>
      <c r="O95" s="39"/>
      <c r="P95" s="38"/>
      <c r="Q95" s="38"/>
      <c r="R95" s="45"/>
      <c r="S95" s="45"/>
      <c r="T95" s="45"/>
      <c r="U95" s="45"/>
    </row>
    <row r="96" spans="1:21">
      <c r="A96" s="14">
        <f t="shared" si="12"/>
        <v>13</v>
      </c>
      <c r="B96" s="52"/>
      <c r="C96" s="52"/>
      <c r="D96" s="90">
        <v>1.0043806061328486</v>
      </c>
      <c r="E96" s="91">
        <v>1.0040016284542592</v>
      </c>
      <c r="F96" s="45"/>
      <c r="G96" s="45"/>
      <c r="H96" s="101">
        <f t="shared" si="10"/>
        <v>1.0073954296895575</v>
      </c>
      <c r="I96" s="101">
        <f t="shared" si="11"/>
        <v>1.0081449940674079</v>
      </c>
      <c r="J96" s="101">
        <v>1.0000394929110226</v>
      </c>
      <c r="K96" s="101">
        <v>1</v>
      </c>
      <c r="L96" s="8"/>
      <c r="M96" s="8"/>
      <c r="N96" s="39"/>
      <c r="O96" s="39"/>
      <c r="P96" s="38"/>
      <c r="Q96" s="38"/>
      <c r="R96" s="45"/>
      <c r="S96" s="45"/>
      <c r="T96" s="45"/>
      <c r="U96" s="45"/>
    </row>
    <row r="97" spans="1:21">
      <c r="A97" s="14">
        <f t="shared" si="12"/>
        <v>14</v>
      </c>
      <c r="B97" s="52"/>
      <c r="C97" s="52"/>
      <c r="D97" s="90">
        <v>1.0026873989746234</v>
      </c>
      <c r="E97" s="91">
        <v>1.0021209538345657</v>
      </c>
      <c r="F97" s="45"/>
      <c r="G97" s="45"/>
      <c r="H97" s="101">
        <f t="shared" si="10"/>
        <v>1.0028002134214167</v>
      </c>
      <c r="I97" s="101">
        <f t="shared" si="11"/>
        <v>1.0046918027917535</v>
      </c>
      <c r="J97" s="101">
        <v>1.0000197460655964</v>
      </c>
      <c r="K97" s="101">
        <v>1</v>
      </c>
      <c r="L97" s="10"/>
      <c r="M97" s="10"/>
      <c r="N97" s="39"/>
      <c r="O97" s="39"/>
      <c r="P97" s="38"/>
      <c r="Q97" s="38"/>
      <c r="R97" s="45"/>
      <c r="S97" s="45"/>
      <c r="T97" s="45"/>
      <c r="U97" s="45"/>
    </row>
    <row r="98" spans="1:21">
      <c r="A98" s="14">
        <f t="shared" si="12"/>
        <v>15</v>
      </c>
      <c r="B98" s="52"/>
      <c r="C98" s="52"/>
      <c r="D98" s="90">
        <v>1.0014757881600189</v>
      </c>
      <c r="E98" s="91">
        <v>1.0010197111148511</v>
      </c>
      <c r="F98" s="45"/>
      <c r="G98" s="45"/>
      <c r="H98" s="101">
        <f t="shared" si="10"/>
        <v>1.0014873574615766</v>
      </c>
      <c r="I98" s="101">
        <f t="shared" si="11"/>
        <v>1.0025002841901347</v>
      </c>
      <c r="J98" s="101">
        <v>1.0000098729353224</v>
      </c>
      <c r="K98" s="101">
        <v>1</v>
      </c>
      <c r="L98" s="45"/>
      <c r="M98" s="45"/>
      <c r="N98" s="39"/>
      <c r="O98" s="39"/>
      <c r="P98" s="38"/>
      <c r="Q98" s="38"/>
      <c r="R98" s="45"/>
      <c r="S98" s="45"/>
      <c r="T98" s="45"/>
      <c r="U98" s="45"/>
    </row>
    <row r="99" spans="1:21" ht="15">
      <c r="A99" s="14">
        <f t="shared" si="12"/>
        <v>16</v>
      </c>
      <c r="B99" s="51"/>
      <c r="C99" s="51"/>
      <c r="D99" s="90">
        <v>1.0007918283316177</v>
      </c>
      <c r="E99" s="91">
        <v>1</v>
      </c>
      <c r="F99" s="45"/>
      <c r="G99" s="45"/>
      <c r="H99" s="101">
        <f t="shared" si="10"/>
        <v>1.0005325821534423</v>
      </c>
      <c r="I99" s="101">
        <f t="shared" si="11"/>
        <v>1.0006169302739454</v>
      </c>
      <c r="J99" s="101">
        <v>1</v>
      </c>
      <c r="K99" s="101">
        <v>1</v>
      </c>
      <c r="L99" s="8"/>
      <c r="M99" s="8"/>
      <c r="N99" s="39"/>
      <c r="O99" s="39"/>
      <c r="P99" s="38"/>
      <c r="Q99" s="38"/>
      <c r="R99" s="45"/>
      <c r="S99" s="45"/>
      <c r="T99" s="45"/>
      <c r="U99" s="45"/>
    </row>
    <row r="100" spans="1:21" ht="15">
      <c r="A100" s="14">
        <f t="shared" si="12"/>
        <v>17</v>
      </c>
      <c r="B100" s="48"/>
      <c r="C100" s="48"/>
      <c r="D100" s="90">
        <v>1.0002275222823453</v>
      </c>
      <c r="E100" s="91">
        <v>1</v>
      </c>
      <c r="F100" s="45"/>
      <c r="G100" s="45"/>
      <c r="H100" s="101">
        <f t="shared" si="10"/>
        <v>1</v>
      </c>
      <c r="I100" s="101">
        <f t="shared" si="11"/>
        <v>1.0002242502425851</v>
      </c>
      <c r="J100" s="45"/>
      <c r="K100" s="45"/>
      <c r="L100" s="45"/>
      <c r="M100" s="45"/>
      <c r="N100" s="39"/>
      <c r="O100" s="39"/>
      <c r="P100" s="38"/>
      <c r="Q100" s="38"/>
      <c r="R100" s="45"/>
      <c r="S100" s="45"/>
      <c r="T100" s="45"/>
      <c r="U100" s="45"/>
    </row>
    <row r="101" spans="1:21">
      <c r="A101" s="14">
        <f t="shared" si="12"/>
        <v>18</v>
      </c>
      <c r="B101" s="45"/>
      <c r="C101" s="45"/>
      <c r="D101" s="90">
        <v>1.0001088020890001</v>
      </c>
      <c r="E101" s="91">
        <v>1</v>
      </c>
      <c r="F101" s="45"/>
      <c r="G101" s="45"/>
      <c r="H101" s="101">
        <f t="shared" si="10"/>
        <v>1</v>
      </c>
      <c r="I101" s="101">
        <f t="shared" si="11"/>
        <v>1</v>
      </c>
      <c r="J101" s="45"/>
      <c r="K101" s="45"/>
      <c r="L101" s="38"/>
      <c r="M101" s="38"/>
      <c r="N101" s="45"/>
      <c r="O101" s="45"/>
      <c r="P101" s="38"/>
      <c r="Q101" s="38"/>
      <c r="R101" s="45"/>
      <c r="S101" s="45"/>
      <c r="T101" s="45"/>
      <c r="U101" s="45"/>
    </row>
    <row r="102" spans="1:21">
      <c r="A102" s="14">
        <f t="shared" si="12"/>
        <v>19</v>
      </c>
      <c r="B102" s="45"/>
      <c r="C102" s="45"/>
      <c r="D102" s="90">
        <v>1</v>
      </c>
      <c r="E102" s="91">
        <v>1</v>
      </c>
      <c r="F102" s="45"/>
      <c r="G102" s="45"/>
      <c r="H102" s="101">
        <f t="shared" si="10"/>
        <v>1</v>
      </c>
      <c r="I102" s="101">
        <f t="shared" si="11"/>
        <v>1.0002242502425851</v>
      </c>
      <c r="J102" s="45"/>
      <c r="K102" s="45"/>
      <c r="L102" s="38"/>
      <c r="M102" s="38"/>
      <c r="N102" s="45"/>
      <c r="O102" s="45"/>
      <c r="P102" s="38"/>
      <c r="Q102" s="38"/>
      <c r="R102" s="45"/>
      <c r="S102" s="45"/>
      <c r="T102" s="45"/>
      <c r="U102" s="45"/>
    </row>
    <row r="103" spans="1:21">
      <c r="A103" s="14">
        <f t="shared" si="12"/>
        <v>20</v>
      </c>
      <c r="B103" s="45"/>
      <c r="C103" s="45"/>
      <c r="D103" s="45"/>
      <c r="E103" s="45"/>
      <c r="F103" s="45"/>
      <c r="G103" s="45"/>
      <c r="H103" s="101">
        <f t="shared" si="10"/>
        <v>1</v>
      </c>
      <c r="I103" s="101">
        <f>IFERROR(AD64/AE64,"")</f>
        <v>1</v>
      </c>
      <c r="J103" s="45"/>
      <c r="K103" s="45"/>
      <c r="L103" s="38"/>
      <c r="M103" s="38"/>
      <c r="N103" s="45"/>
      <c r="O103" s="45"/>
      <c r="P103" s="38"/>
      <c r="Q103" s="38"/>
      <c r="R103" s="45"/>
      <c r="S103" s="45"/>
      <c r="T103" s="45"/>
      <c r="U103" s="45"/>
    </row>
    <row r="104" spans="1:21">
      <c r="A104" s="14">
        <f t="shared" si="12"/>
        <v>21</v>
      </c>
      <c r="B104" s="45"/>
      <c r="C104" s="45"/>
      <c r="D104" s="45"/>
      <c r="E104" s="45"/>
      <c r="F104" s="45"/>
      <c r="G104" s="45"/>
      <c r="H104" s="45"/>
      <c r="I104" s="45"/>
      <c r="J104" s="45"/>
      <c r="K104" s="45"/>
      <c r="L104" s="38"/>
      <c r="M104" s="38"/>
      <c r="N104" s="45"/>
      <c r="O104" s="45"/>
      <c r="P104" s="38"/>
      <c r="Q104" s="38"/>
      <c r="R104" s="45"/>
      <c r="S104" s="45"/>
      <c r="T104" s="45"/>
      <c r="U104" s="45"/>
    </row>
    <row r="105" spans="1:21">
      <c r="A105" s="14">
        <f t="shared" si="12"/>
        <v>22</v>
      </c>
      <c r="B105" s="45"/>
      <c r="C105" s="45"/>
      <c r="D105" s="45"/>
      <c r="E105" s="45"/>
      <c r="F105" s="45"/>
      <c r="G105" s="45"/>
      <c r="H105" s="45"/>
      <c r="I105" s="45"/>
      <c r="J105" s="45"/>
      <c r="K105" s="45"/>
      <c r="L105" s="38"/>
      <c r="M105" s="38"/>
      <c r="N105" s="45"/>
      <c r="O105" s="45"/>
      <c r="P105" s="38"/>
      <c r="Q105" s="38"/>
      <c r="R105" s="45"/>
      <c r="S105" s="45"/>
      <c r="T105" s="45"/>
      <c r="U105" s="45"/>
    </row>
    <row r="106" spans="1:21">
      <c r="A106" s="14">
        <f t="shared" si="12"/>
        <v>23</v>
      </c>
      <c r="B106" s="45"/>
      <c r="C106" s="45"/>
      <c r="D106" s="45"/>
      <c r="E106" s="45"/>
      <c r="F106" s="45"/>
      <c r="G106" s="45"/>
      <c r="H106" s="45"/>
      <c r="I106" s="45"/>
      <c r="J106" s="45"/>
      <c r="K106" s="45"/>
      <c r="L106" s="38"/>
      <c r="M106" s="38"/>
      <c r="N106" s="45"/>
      <c r="O106" s="45"/>
      <c r="P106" s="38"/>
      <c r="Q106" s="38"/>
      <c r="R106" s="45"/>
      <c r="S106" s="45"/>
      <c r="T106" s="45"/>
      <c r="U106" s="45"/>
    </row>
    <row r="107" spans="1:21">
      <c r="A107" s="47"/>
      <c r="B107" s="31"/>
      <c r="C107" s="31"/>
      <c r="D107" s="31"/>
      <c r="E107" s="31"/>
      <c r="F107" s="31"/>
      <c r="G107" s="31"/>
      <c r="H107" s="31"/>
      <c r="I107" s="31"/>
      <c r="J107" s="31"/>
      <c r="K107" s="31"/>
      <c r="L107" s="31"/>
      <c r="M107" s="31"/>
      <c r="N107" s="31"/>
      <c r="O107" s="31"/>
      <c r="P107" s="31"/>
      <c r="Q107" s="31"/>
      <c r="R107" s="31"/>
      <c r="S107" s="31"/>
      <c r="T107" s="31"/>
      <c r="U107" s="31"/>
    </row>
    <row r="108" spans="1:21">
      <c r="A108" s="47"/>
      <c r="B108" s="31"/>
      <c r="C108" s="31"/>
      <c r="D108" s="31"/>
      <c r="E108" s="31"/>
      <c r="F108" s="31"/>
      <c r="G108" s="31"/>
      <c r="H108" s="31"/>
      <c r="I108" s="31"/>
      <c r="J108" s="31"/>
      <c r="K108" s="31"/>
      <c r="L108" s="31"/>
      <c r="M108" s="31"/>
      <c r="N108" s="31"/>
      <c r="O108" s="31"/>
      <c r="P108" s="31"/>
      <c r="Q108" s="31"/>
      <c r="R108" s="31"/>
      <c r="S108" s="31"/>
      <c r="T108" s="31"/>
      <c r="U108" s="31"/>
    </row>
    <row r="109" spans="1:21">
      <c r="A109" s="47"/>
      <c r="B109" s="31"/>
      <c r="C109" s="31"/>
      <c r="D109" s="31"/>
      <c r="E109" s="31"/>
      <c r="F109" s="31"/>
      <c r="G109" s="31"/>
      <c r="H109" s="31"/>
      <c r="I109" s="31"/>
      <c r="J109" s="31"/>
      <c r="K109" s="31"/>
      <c r="L109" s="31"/>
      <c r="M109" s="31"/>
      <c r="N109" s="31"/>
      <c r="O109" s="31"/>
      <c r="P109" s="31"/>
      <c r="Q109" s="31"/>
      <c r="R109" s="31"/>
      <c r="S109" s="31"/>
      <c r="T109" s="31"/>
      <c r="U109" s="31"/>
    </row>
    <row r="110" spans="1:21">
      <c r="A110" s="47"/>
      <c r="B110" s="31"/>
      <c r="C110" s="31"/>
      <c r="D110" s="31"/>
      <c r="E110" s="31"/>
      <c r="F110" s="31"/>
      <c r="G110" s="31"/>
      <c r="H110" s="31"/>
      <c r="I110" s="31"/>
      <c r="J110" s="31"/>
      <c r="K110" s="31"/>
      <c r="L110" s="31"/>
      <c r="M110" s="31"/>
      <c r="N110" s="31"/>
      <c r="O110" s="31"/>
      <c r="P110" s="31"/>
      <c r="Q110" s="31"/>
      <c r="R110" s="31"/>
      <c r="S110" s="31"/>
      <c r="T110" s="31"/>
      <c r="U110" s="31"/>
    </row>
    <row r="111" spans="1:21">
      <c r="D111" s="22"/>
      <c r="E111" s="22"/>
      <c r="F111" s="22"/>
      <c r="G111" s="22"/>
      <c r="H111" s="22"/>
      <c r="I111" s="22"/>
    </row>
    <row r="112" spans="1:21">
      <c r="D112" s="22"/>
      <c r="E112" s="22"/>
      <c r="F112" s="22"/>
      <c r="G112" s="22"/>
      <c r="H112" s="22"/>
      <c r="I112" s="22"/>
      <c r="J112" s="23"/>
      <c r="K112" s="23"/>
    </row>
    <row r="114" spans="2:21">
      <c r="J114" s="23"/>
      <c r="K114" s="23"/>
    </row>
    <row r="115" spans="2:21">
      <c r="N115" s="24"/>
      <c r="O115" s="24"/>
    </row>
    <row r="116" spans="2:21">
      <c r="J116" s="16"/>
      <c r="K116" s="16"/>
      <c r="N116" s="24"/>
      <c r="O116" s="24"/>
    </row>
    <row r="117" spans="2:21">
      <c r="N117" s="24"/>
      <c r="O117" s="24"/>
    </row>
    <row r="118" spans="2:21">
      <c r="D118" s="25"/>
      <c r="E118" s="25"/>
      <c r="F118" s="25"/>
      <c r="G118" s="25"/>
      <c r="H118" s="25"/>
      <c r="I118" s="25"/>
      <c r="J118" s="26"/>
      <c r="K118" s="26"/>
      <c r="N118" s="24"/>
      <c r="O118" s="24"/>
    </row>
    <row r="119" spans="2:21">
      <c r="D119" s="25"/>
      <c r="E119" s="25"/>
      <c r="F119" s="25"/>
      <c r="G119" s="25"/>
      <c r="H119" s="25"/>
      <c r="I119" s="25"/>
      <c r="J119" s="23"/>
      <c r="K119" s="23"/>
      <c r="N119" s="24"/>
      <c r="O119" s="24"/>
    </row>
    <row r="120" spans="2:21">
      <c r="D120" s="25"/>
      <c r="E120" s="25"/>
      <c r="F120" s="25"/>
      <c r="G120" s="25"/>
      <c r="H120" s="25"/>
      <c r="I120" s="25"/>
      <c r="J120" s="23"/>
      <c r="K120" s="23"/>
      <c r="N120" s="24"/>
      <c r="O120" s="24"/>
    </row>
    <row r="121" spans="2:21">
      <c r="D121" s="25"/>
      <c r="E121" s="25"/>
      <c r="F121" s="25"/>
      <c r="G121" s="25"/>
      <c r="H121" s="25"/>
      <c r="I121" s="25"/>
      <c r="J121" s="23"/>
      <c r="K121" s="23"/>
      <c r="N121" s="24"/>
      <c r="O121" s="24"/>
    </row>
    <row r="122" spans="2:21">
      <c r="D122" s="25"/>
      <c r="E122" s="25"/>
      <c r="F122" s="25"/>
      <c r="G122" s="25"/>
      <c r="H122" s="25"/>
      <c r="I122" s="25"/>
      <c r="J122" s="23"/>
      <c r="K122" s="23"/>
      <c r="N122" s="24"/>
      <c r="O122" s="24"/>
    </row>
    <row r="123" spans="2:21">
      <c r="D123" s="25"/>
      <c r="E123" s="25"/>
      <c r="F123" s="25"/>
      <c r="G123" s="25"/>
      <c r="H123" s="25"/>
      <c r="I123" s="25"/>
      <c r="J123" s="23"/>
      <c r="K123" s="23"/>
      <c r="N123" s="24"/>
      <c r="O123" s="24"/>
    </row>
    <row r="124" spans="2:21">
      <c r="D124" s="25"/>
      <c r="E124" s="25"/>
      <c r="F124" s="25"/>
      <c r="G124" s="25"/>
      <c r="H124" s="25"/>
      <c r="I124" s="25"/>
      <c r="J124" s="23"/>
      <c r="K124" s="23"/>
      <c r="N124" s="24"/>
      <c r="O124" s="24"/>
    </row>
    <row r="125" spans="2:21">
      <c r="D125" s="25"/>
      <c r="E125" s="25"/>
      <c r="F125" s="25"/>
      <c r="G125" s="25"/>
      <c r="H125" s="25"/>
      <c r="I125" s="25"/>
      <c r="N125" s="27"/>
      <c r="O125" s="27"/>
    </row>
    <row r="126" spans="2:21">
      <c r="B126" s="28"/>
      <c r="C126" s="28"/>
      <c r="D126" s="25"/>
      <c r="E126" s="25"/>
      <c r="F126" s="25"/>
      <c r="G126" s="25"/>
      <c r="H126" s="25"/>
      <c r="I126" s="25"/>
      <c r="L126" s="28"/>
      <c r="M126" s="28"/>
      <c r="R126" s="28"/>
      <c r="S126" s="28"/>
      <c r="T126" s="28"/>
      <c r="U126" s="28"/>
    </row>
  </sheetData>
  <mergeCells count="33">
    <mergeCell ref="W33:AQ33"/>
    <mergeCell ref="AF36:AG36"/>
    <mergeCell ref="AH36:AI36"/>
    <mergeCell ref="AJ36:AK36"/>
    <mergeCell ref="AL36:AM36"/>
    <mergeCell ref="AN36:AO36"/>
    <mergeCell ref="AP36:AQ36"/>
    <mergeCell ref="AD36:AE36"/>
    <mergeCell ref="R75:S75"/>
    <mergeCell ref="T75:U75"/>
    <mergeCell ref="X36:Y36"/>
    <mergeCell ref="Z36:AA36"/>
    <mergeCell ref="AB36:AC36"/>
    <mergeCell ref="T36:U36"/>
    <mergeCell ref="A74:U74"/>
    <mergeCell ref="B75:C75"/>
    <mergeCell ref="D75:E75"/>
    <mergeCell ref="F75:G75"/>
    <mergeCell ref="H75:I75"/>
    <mergeCell ref="J75:K75"/>
    <mergeCell ref="L75:M75"/>
    <mergeCell ref="N75:O75"/>
    <mergeCell ref="P75:Q75"/>
    <mergeCell ref="A33:U33"/>
    <mergeCell ref="B36:C36"/>
    <mergeCell ref="D36:E36"/>
    <mergeCell ref="F36:G36"/>
    <mergeCell ref="H36:I36"/>
    <mergeCell ref="J36:K36"/>
    <mergeCell ref="L36:M36"/>
    <mergeCell ref="N36:O36"/>
    <mergeCell ref="P36:Q36"/>
    <mergeCell ref="R36:S36"/>
  </mergeCells>
  <phoneticPr fontId="7" type="noConversion"/>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dimension ref="A1:AV126"/>
  <sheetViews>
    <sheetView topLeftCell="A106" workbookViewId="0">
      <selection activeCell="N87" sqref="N87"/>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43" t="s">
        <v>30</v>
      </c>
      <c r="C3" s="43"/>
      <c r="D3" s="29"/>
      <c r="E3" s="29"/>
      <c r="F3" s="29"/>
      <c r="G3" s="29"/>
      <c r="J3" s="17"/>
      <c r="K3" s="17"/>
      <c r="R3" s="14"/>
      <c r="S3" s="14"/>
      <c r="T3" s="15"/>
      <c r="U3" s="15"/>
      <c r="V3" s="14"/>
      <c r="W3" s="14"/>
      <c r="X3" s="14"/>
      <c r="Y3" s="14"/>
      <c r="Z3" s="14"/>
      <c r="AA3" s="14"/>
      <c r="AB3" s="16" t="s">
        <v>0</v>
      </c>
      <c r="AC3" s="33">
        <v>15753600</v>
      </c>
      <c r="AD3" s="16" t="s">
        <v>1</v>
      </c>
      <c r="AE3" s="16"/>
    </row>
    <row r="4" spans="1:48">
      <c r="A4" s="30">
        <v>0.6</v>
      </c>
      <c r="B4" s="34">
        <f>AVERAGE(B68:U68)</f>
        <v>8.0193570000483874</v>
      </c>
      <c r="C4" s="34"/>
      <c r="D4" s="20"/>
      <c r="E4" s="20"/>
      <c r="F4" s="20"/>
      <c r="G4" s="20"/>
      <c r="S4" s="14"/>
      <c r="T4" s="15"/>
      <c r="AB4" s="16" t="s">
        <v>3</v>
      </c>
      <c r="AC4" s="32">
        <f>A4*AC3</f>
        <v>9452160</v>
      </c>
      <c r="AD4" s="16" t="s">
        <v>1</v>
      </c>
      <c r="AE4" s="16"/>
      <c r="AF4" s="16"/>
    </row>
    <row r="5" spans="1:48">
      <c r="A5" s="30">
        <v>0.7</v>
      </c>
      <c r="B5" s="34">
        <f>AVERAGE(B69:U69)</f>
        <v>9.1597752147429876</v>
      </c>
      <c r="C5" s="34"/>
      <c r="D5" s="20"/>
      <c r="E5" s="20"/>
      <c r="F5" s="20"/>
      <c r="G5" s="20"/>
      <c r="S5" s="14"/>
      <c r="T5" s="15"/>
      <c r="AB5" s="16"/>
      <c r="AC5" s="32">
        <f>A5*AC3</f>
        <v>11027520</v>
      </c>
      <c r="AD5" s="16" t="s">
        <v>1</v>
      </c>
      <c r="AE5" s="16"/>
      <c r="AF5" s="16"/>
      <c r="AG5" s="16"/>
      <c r="AH5" s="32"/>
      <c r="AI5" s="32"/>
      <c r="AJ5" s="16"/>
      <c r="AK5" s="16"/>
    </row>
    <row r="6" spans="1:48">
      <c r="A6" s="30">
        <v>0.8</v>
      </c>
      <c r="B6" s="34">
        <f>AVERAGE(B70:U70)</f>
        <v>10.11498712805494</v>
      </c>
      <c r="C6" s="34"/>
      <c r="D6" s="20"/>
      <c r="E6" s="20"/>
      <c r="F6" s="20"/>
      <c r="G6" s="20"/>
      <c r="H6" s="20"/>
      <c r="I6" s="20"/>
      <c r="S6" s="14"/>
      <c r="T6" s="15"/>
      <c r="AC6" s="32">
        <f>A6*AC3</f>
        <v>12602880</v>
      </c>
      <c r="AD6" s="16" t="s">
        <v>1</v>
      </c>
    </row>
    <row r="7" spans="1:48">
      <c r="A7" s="19"/>
      <c r="B7" s="34"/>
      <c r="C7" s="34"/>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3" ht="26.25">
      <c r="A33" s="139" t="s">
        <v>40</v>
      </c>
      <c r="B33" s="140"/>
      <c r="C33" s="140"/>
      <c r="D33" s="140"/>
      <c r="E33" s="140"/>
      <c r="F33" s="140"/>
      <c r="G33" s="140"/>
      <c r="H33" s="140"/>
      <c r="I33" s="140"/>
      <c r="J33" s="140"/>
      <c r="K33" s="140"/>
      <c r="L33" s="140"/>
      <c r="M33" s="140"/>
      <c r="N33" s="140"/>
      <c r="O33" s="140"/>
      <c r="P33" s="140"/>
      <c r="Q33" s="140"/>
      <c r="R33" s="140"/>
      <c r="S33" s="140"/>
      <c r="T33" s="140"/>
      <c r="U33" s="140"/>
      <c r="W33" s="139" t="s">
        <v>41</v>
      </c>
      <c r="X33" s="140"/>
      <c r="Y33" s="140"/>
      <c r="Z33" s="140"/>
      <c r="AA33" s="140"/>
      <c r="AB33" s="140"/>
      <c r="AC33" s="140"/>
      <c r="AD33" s="140"/>
      <c r="AE33" s="140"/>
      <c r="AF33" s="140"/>
      <c r="AG33" s="140"/>
      <c r="AH33" s="140"/>
      <c r="AI33" s="140"/>
      <c r="AJ33" s="140"/>
      <c r="AK33" s="140"/>
      <c r="AL33" s="140"/>
      <c r="AM33" s="140"/>
      <c r="AN33" s="140"/>
      <c r="AO33" s="140"/>
      <c r="AP33" s="140"/>
      <c r="AQ33" s="140"/>
    </row>
    <row r="34" spans="1:43">
      <c r="A34" s="19"/>
      <c r="D34" s="20"/>
      <c r="E34" s="20"/>
      <c r="F34" s="20"/>
      <c r="G34" s="20"/>
      <c r="H34" s="20"/>
      <c r="I34" s="20"/>
      <c r="J34" s="21"/>
      <c r="K34" s="21"/>
    </row>
    <row r="35" spans="1:43">
      <c r="A35" s="19"/>
      <c r="D35" s="20"/>
      <c r="E35" s="20"/>
      <c r="F35" s="20"/>
      <c r="G35" s="20"/>
      <c r="H35" s="20"/>
      <c r="I35" s="20"/>
      <c r="J35" s="21"/>
      <c r="K35" s="21"/>
    </row>
    <row r="36" spans="1:43" s="12" customFormat="1" ht="57" customHeight="1">
      <c r="A36" s="11" t="s">
        <v>10</v>
      </c>
      <c r="B36" s="143" t="s">
        <v>11</v>
      </c>
      <c r="C36" s="144"/>
      <c r="D36" s="143" t="s">
        <v>24</v>
      </c>
      <c r="E36" s="144"/>
      <c r="F36" s="143" t="s">
        <v>12</v>
      </c>
      <c r="G36" s="147"/>
      <c r="H36" s="143" t="s">
        <v>13</v>
      </c>
      <c r="I36" s="146"/>
      <c r="J36" s="143" t="s">
        <v>14</v>
      </c>
      <c r="K36" s="146"/>
      <c r="L36" s="143" t="s">
        <v>15</v>
      </c>
      <c r="M36" s="146"/>
      <c r="N36" s="143" t="s">
        <v>25</v>
      </c>
      <c r="O36" s="147"/>
      <c r="P36" s="144"/>
      <c r="Q36" s="146"/>
      <c r="R36" s="144"/>
      <c r="S36" s="146"/>
      <c r="T36" s="143"/>
      <c r="U36" s="146"/>
      <c r="W36" s="11" t="s">
        <v>10</v>
      </c>
      <c r="X36" s="143" t="s">
        <v>11</v>
      </c>
      <c r="Y36" s="144"/>
      <c r="Z36" s="143" t="s">
        <v>24</v>
      </c>
      <c r="AA36" s="144"/>
      <c r="AB36" s="143" t="s">
        <v>12</v>
      </c>
      <c r="AC36" s="147"/>
      <c r="AD36" s="143" t="s">
        <v>13</v>
      </c>
      <c r="AE36" s="146"/>
      <c r="AF36" s="143" t="s">
        <v>14</v>
      </c>
      <c r="AG36" s="146"/>
      <c r="AH36" s="143" t="s">
        <v>15</v>
      </c>
      <c r="AI36" s="146"/>
      <c r="AJ36" s="143" t="s">
        <v>25</v>
      </c>
      <c r="AK36" s="147"/>
      <c r="AL36" s="144"/>
      <c r="AM36" s="146"/>
      <c r="AN36" s="144"/>
      <c r="AO36" s="146"/>
      <c r="AP36" s="143"/>
      <c r="AQ36" s="146"/>
    </row>
    <row r="37" spans="1:43" s="12" customFormat="1" ht="48" customHeight="1">
      <c r="A37" s="11"/>
      <c r="B37" s="46" t="s">
        <v>38</v>
      </c>
      <c r="C37" s="46" t="s">
        <v>39</v>
      </c>
      <c r="D37" s="46" t="s">
        <v>38</v>
      </c>
      <c r="E37" s="46" t="s">
        <v>39</v>
      </c>
      <c r="F37" s="46" t="s">
        <v>38</v>
      </c>
      <c r="G37" s="46" t="s">
        <v>39</v>
      </c>
      <c r="H37" s="46" t="s">
        <v>38</v>
      </c>
      <c r="I37" s="46" t="s">
        <v>39</v>
      </c>
      <c r="J37" s="46" t="s">
        <v>38</v>
      </c>
      <c r="K37" s="46" t="s">
        <v>39</v>
      </c>
      <c r="L37" s="46" t="s">
        <v>38</v>
      </c>
      <c r="M37" s="46" t="s">
        <v>39</v>
      </c>
      <c r="N37" s="46" t="s">
        <v>38</v>
      </c>
      <c r="O37" s="46" t="s">
        <v>39</v>
      </c>
      <c r="P37" s="46" t="s">
        <v>38</v>
      </c>
      <c r="Q37" s="46" t="s">
        <v>39</v>
      </c>
      <c r="R37" s="46" t="s">
        <v>38</v>
      </c>
      <c r="S37" s="46" t="s">
        <v>39</v>
      </c>
      <c r="T37" s="46" t="s">
        <v>38</v>
      </c>
      <c r="U37" s="46" t="s">
        <v>39</v>
      </c>
      <c r="W37" s="11"/>
      <c r="X37" s="46" t="s">
        <v>38</v>
      </c>
      <c r="Y37" s="46" t="s">
        <v>39</v>
      </c>
      <c r="Z37" s="46" t="s">
        <v>38</v>
      </c>
      <c r="AA37" s="46" t="s">
        <v>39</v>
      </c>
      <c r="AB37" s="46" t="s">
        <v>38</v>
      </c>
      <c r="AC37" s="46" t="s">
        <v>39</v>
      </c>
      <c r="AD37" s="46" t="s">
        <v>38</v>
      </c>
      <c r="AE37" s="46" t="s">
        <v>39</v>
      </c>
      <c r="AF37" s="46" t="s">
        <v>38</v>
      </c>
      <c r="AG37" s="46" t="s">
        <v>39</v>
      </c>
      <c r="AH37" s="46" t="s">
        <v>38</v>
      </c>
      <c r="AI37" s="46" t="s">
        <v>39</v>
      </c>
      <c r="AJ37" s="46" t="s">
        <v>38</v>
      </c>
      <c r="AK37" s="46" t="s">
        <v>39</v>
      </c>
      <c r="AL37" s="46" t="s">
        <v>38</v>
      </c>
      <c r="AM37" s="46" t="s">
        <v>39</v>
      </c>
      <c r="AN37" s="46" t="s">
        <v>38</v>
      </c>
      <c r="AO37" s="46" t="s">
        <v>39</v>
      </c>
      <c r="AP37" s="46" t="s">
        <v>38</v>
      </c>
      <c r="AQ37" s="46" t="s">
        <v>39</v>
      </c>
    </row>
    <row r="38" spans="1:43">
      <c r="A38" s="14">
        <v>-6</v>
      </c>
      <c r="B38" s="45"/>
      <c r="C38" s="45"/>
      <c r="D38" s="94"/>
      <c r="E38" s="94"/>
      <c r="F38" s="45"/>
      <c r="G38" s="45"/>
      <c r="H38" s="45">
        <v>0</v>
      </c>
      <c r="I38" s="45">
        <v>0</v>
      </c>
      <c r="J38" s="101"/>
      <c r="K38" s="101"/>
      <c r="L38" s="8"/>
      <c r="M38" s="8"/>
      <c r="N38" s="45"/>
      <c r="O38" s="45"/>
      <c r="P38" s="38"/>
      <c r="Q38" s="38"/>
      <c r="R38" s="38"/>
      <c r="S38" s="38"/>
      <c r="T38" s="38"/>
      <c r="U38" s="38"/>
      <c r="W38" s="14">
        <v>-6</v>
      </c>
      <c r="X38" s="45"/>
      <c r="Y38" s="45"/>
      <c r="Z38" s="96"/>
      <c r="AA38" s="96"/>
      <c r="AB38" s="45"/>
      <c r="AC38" s="45"/>
      <c r="AD38" s="45">
        <v>0</v>
      </c>
      <c r="AE38" s="45">
        <v>0</v>
      </c>
      <c r="AF38" s="101"/>
      <c r="AG38" s="101"/>
      <c r="AH38" s="8"/>
      <c r="AI38" s="8"/>
      <c r="AJ38" s="45"/>
      <c r="AK38" s="45"/>
      <c r="AL38" s="38"/>
      <c r="AM38" s="38"/>
      <c r="AN38" s="38"/>
      <c r="AO38" s="38"/>
      <c r="AP38" s="38"/>
      <c r="AQ38" s="38"/>
    </row>
    <row r="39" spans="1:43">
      <c r="A39" s="14">
        <f>A38+1</f>
        <v>-5</v>
      </c>
      <c r="B39" s="45"/>
      <c r="C39" s="45"/>
      <c r="D39" s="94"/>
      <c r="E39" s="94"/>
      <c r="F39" s="45"/>
      <c r="G39" s="45"/>
      <c r="H39" s="45">
        <v>727.12871287128712</v>
      </c>
      <c r="I39" s="45">
        <v>0</v>
      </c>
      <c r="J39" s="101"/>
      <c r="K39" s="101"/>
      <c r="L39" s="8"/>
      <c r="M39" s="8"/>
      <c r="N39" s="39"/>
      <c r="O39" s="39"/>
      <c r="P39" s="38"/>
      <c r="Q39" s="38"/>
      <c r="R39" s="38"/>
      <c r="S39" s="38"/>
      <c r="T39" s="38"/>
      <c r="U39" s="38"/>
      <c r="W39" s="14">
        <f>W38+1</f>
        <v>-5</v>
      </c>
      <c r="X39" s="45"/>
      <c r="Y39" s="45"/>
      <c r="Z39" s="96"/>
      <c r="AA39" s="96"/>
      <c r="AB39" s="45"/>
      <c r="AC39" s="45"/>
      <c r="AD39" s="45">
        <v>0</v>
      </c>
      <c r="AE39" s="45">
        <v>0</v>
      </c>
      <c r="AF39" s="101"/>
      <c r="AG39" s="101"/>
      <c r="AH39" s="8"/>
      <c r="AI39" s="8"/>
      <c r="AJ39" s="39"/>
      <c r="AK39" s="39"/>
      <c r="AL39" s="38"/>
      <c r="AM39" s="38"/>
      <c r="AN39" s="38"/>
      <c r="AO39" s="38"/>
      <c r="AP39" s="38"/>
      <c r="AQ39" s="38"/>
    </row>
    <row r="40" spans="1:43">
      <c r="A40" s="14">
        <f t="shared" ref="A40:A67" si="0">A39+1</f>
        <v>-4</v>
      </c>
      <c r="B40" s="45"/>
      <c r="C40" s="45"/>
      <c r="D40" s="94">
        <v>124733</v>
      </c>
      <c r="E40" s="94">
        <v>8784</v>
      </c>
      <c r="F40" s="45"/>
      <c r="G40" s="45"/>
      <c r="H40" s="45">
        <v>63735.445544554459</v>
      </c>
      <c r="I40" s="45">
        <v>0</v>
      </c>
      <c r="J40" s="111">
        <v>37654.699999999997</v>
      </c>
      <c r="K40" s="111">
        <v>0</v>
      </c>
      <c r="L40" s="8"/>
      <c r="M40" s="8"/>
      <c r="N40" s="39"/>
      <c r="O40" s="39"/>
      <c r="P40" s="38"/>
      <c r="Q40" s="38"/>
      <c r="R40" s="38"/>
      <c r="S40" s="38"/>
      <c r="T40" s="38"/>
      <c r="U40" s="38"/>
      <c r="W40" s="14">
        <f t="shared" ref="W40:W67" si="1">W39+1</f>
        <v>-4</v>
      </c>
      <c r="X40" s="45"/>
      <c r="Y40" s="45"/>
      <c r="Z40" s="96">
        <v>276202</v>
      </c>
      <c r="AA40" s="96"/>
      <c r="AB40" s="45"/>
      <c r="AC40" s="45"/>
      <c r="AD40" s="101">
        <v>31551.683168316831</v>
      </c>
      <c r="AE40" s="45">
        <v>0</v>
      </c>
      <c r="AF40" s="111">
        <v>29898.899999999998</v>
      </c>
      <c r="AG40" s="111">
        <v>0</v>
      </c>
      <c r="AH40" s="8"/>
      <c r="AI40" s="8"/>
      <c r="AJ40" s="39"/>
      <c r="AK40" s="39"/>
      <c r="AL40" s="38"/>
      <c r="AM40" s="38"/>
      <c r="AN40" s="38"/>
      <c r="AO40" s="38"/>
      <c r="AP40" s="38"/>
      <c r="AQ40" s="38"/>
    </row>
    <row r="41" spans="1:43">
      <c r="A41" s="14">
        <f t="shared" si="0"/>
        <v>-3</v>
      </c>
      <c r="B41" s="45"/>
      <c r="C41" s="45"/>
      <c r="D41" s="94">
        <v>419722</v>
      </c>
      <c r="E41" s="94">
        <v>54777.599999999999</v>
      </c>
      <c r="F41" s="45"/>
      <c r="G41" s="45"/>
      <c r="H41" s="45">
        <v>77731.485148514854</v>
      </c>
      <c r="I41" s="45">
        <v>3901.7821782178221</v>
      </c>
      <c r="J41" s="111">
        <v>734061</v>
      </c>
      <c r="K41" s="111">
        <v>176838</v>
      </c>
      <c r="L41" s="8"/>
      <c r="M41" s="8"/>
      <c r="N41" s="39"/>
      <c r="O41" s="39"/>
      <c r="P41" s="38"/>
      <c r="Q41" s="38"/>
      <c r="R41" s="38"/>
      <c r="S41" s="38"/>
      <c r="T41" s="38"/>
      <c r="U41" s="38"/>
      <c r="W41" s="14">
        <f t="shared" si="1"/>
        <v>-3</v>
      </c>
      <c r="X41" s="45"/>
      <c r="Y41" s="45"/>
      <c r="Z41" s="96">
        <v>1030620</v>
      </c>
      <c r="AA41" s="96">
        <v>4579.2</v>
      </c>
      <c r="AB41" s="45"/>
      <c r="AC41" s="45"/>
      <c r="AD41" s="101">
        <v>326746.9306930693</v>
      </c>
      <c r="AE41" s="101">
        <v>0</v>
      </c>
      <c r="AF41" s="111">
        <v>1209510</v>
      </c>
      <c r="AG41" s="111">
        <v>99708.099999999991</v>
      </c>
      <c r="AH41" s="8"/>
      <c r="AI41" s="8"/>
      <c r="AJ41" s="39"/>
      <c r="AK41" s="39"/>
      <c r="AL41" s="38"/>
      <c r="AM41" s="38"/>
      <c r="AN41" s="38"/>
      <c r="AO41" s="38"/>
      <c r="AP41" s="38"/>
      <c r="AQ41" s="38"/>
    </row>
    <row r="42" spans="1:43" ht="15">
      <c r="A42" s="14">
        <f t="shared" si="0"/>
        <v>-2</v>
      </c>
      <c r="B42" s="48"/>
      <c r="C42" s="48"/>
      <c r="D42" s="94">
        <v>1015360</v>
      </c>
      <c r="E42" s="94">
        <v>174269</v>
      </c>
      <c r="F42" s="45"/>
      <c r="G42" s="45"/>
      <c r="H42" s="45">
        <v>549980.19801980187</v>
      </c>
      <c r="I42" s="45">
        <v>60380.198019801981</v>
      </c>
      <c r="J42" s="111">
        <v>1442070</v>
      </c>
      <c r="K42" s="111">
        <v>507708.99999999994</v>
      </c>
      <c r="L42" s="8"/>
      <c r="M42" s="8"/>
      <c r="N42" s="39"/>
      <c r="O42" s="39"/>
      <c r="P42" s="38"/>
      <c r="Q42" s="38"/>
      <c r="R42" s="38"/>
      <c r="S42" s="38"/>
      <c r="T42" s="38"/>
      <c r="U42" s="38"/>
      <c r="W42" s="14">
        <f t="shared" si="1"/>
        <v>-2</v>
      </c>
      <c r="X42" s="48"/>
      <c r="Y42" s="48"/>
      <c r="Z42" s="96">
        <v>2475920</v>
      </c>
      <c r="AA42" s="96">
        <v>75696</v>
      </c>
      <c r="AB42" s="45"/>
      <c r="AC42" s="45"/>
      <c r="AD42" s="101">
        <v>1231242.7722772276</v>
      </c>
      <c r="AE42" s="101">
        <v>25116.831683168319</v>
      </c>
      <c r="AF42" s="111">
        <v>2294570</v>
      </c>
      <c r="AG42" s="111">
        <v>364686</v>
      </c>
      <c r="AH42" s="8"/>
      <c r="AI42" s="8"/>
      <c r="AJ42" s="39"/>
      <c r="AK42" s="39"/>
      <c r="AL42" s="38"/>
      <c r="AM42" s="38"/>
      <c r="AN42" s="38"/>
      <c r="AO42" s="38"/>
      <c r="AP42" s="38"/>
      <c r="AQ42" s="38"/>
    </row>
    <row r="43" spans="1:43" ht="15">
      <c r="A43" s="14">
        <f t="shared" si="0"/>
        <v>-1</v>
      </c>
      <c r="B43" s="51"/>
      <c r="C43" s="51"/>
      <c r="D43" s="95">
        <v>1985080</v>
      </c>
      <c r="E43" s="94">
        <v>599395</v>
      </c>
      <c r="F43" s="45"/>
      <c r="G43" s="45"/>
      <c r="H43" s="45">
        <v>1374392.0792079207</v>
      </c>
      <c r="I43" s="45">
        <v>266276.43564356433</v>
      </c>
      <c r="J43" s="111">
        <v>2161410</v>
      </c>
      <c r="K43" s="111">
        <v>947397</v>
      </c>
      <c r="L43" s="8"/>
      <c r="M43" s="8"/>
      <c r="N43" s="39"/>
      <c r="O43" s="39"/>
      <c r="P43" s="38"/>
      <c r="Q43" s="38"/>
      <c r="R43" s="38"/>
      <c r="S43" s="38"/>
      <c r="T43" s="38"/>
      <c r="U43" s="38"/>
      <c r="W43" s="14">
        <f t="shared" si="1"/>
        <v>-1</v>
      </c>
      <c r="X43" s="51"/>
      <c r="Y43" s="51"/>
      <c r="Z43" s="98">
        <v>3897370</v>
      </c>
      <c r="AA43" s="96">
        <v>351955</v>
      </c>
      <c r="AB43" s="45"/>
      <c r="AC43" s="45"/>
      <c r="AD43" s="101">
        <v>2321394.0594059401</v>
      </c>
      <c r="AE43" s="101">
        <v>94464.950495049503</v>
      </c>
      <c r="AF43" s="111">
        <v>3266450</v>
      </c>
      <c r="AG43" s="111">
        <v>743713</v>
      </c>
      <c r="AH43" s="8"/>
      <c r="AI43" s="8"/>
      <c r="AJ43" s="39"/>
      <c r="AK43" s="39"/>
      <c r="AL43" s="38"/>
      <c r="AM43" s="38"/>
      <c r="AN43" s="38"/>
      <c r="AO43" s="38"/>
      <c r="AP43" s="38"/>
      <c r="AQ43" s="38"/>
    </row>
    <row r="44" spans="1:43" ht="15">
      <c r="A44" s="14">
        <f t="shared" si="0"/>
        <v>0</v>
      </c>
      <c r="B44" s="51"/>
      <c r="C44" s="51"/>
      <c r="D44" s="95">
        <v>3171590</v>
      </c>
      <c r="E44" s="94">
        <v>1281850</v>
      </c>
      <c r="F44" s="45"/>
      <c r="G44" s="45"/>
      <c r="H44" s="45">
        <v>1830634.4554455446</v>
      </c>
      <c r="I44" s="45">
        <v>507360.00000000006</v>
      </c>
      <c r="J44" s="111">
        <v>2891820</v>
      </c>
      <c r="K44" s="111">
        <v>1450690</v>
      </c>
      <c r="L44" s="8"/>
      <c r="M44" s="8"/>
      <c r="N44" s="39"/>
      <c r="O44" s="39"/>
      <c r="P44" s="38"/>
      <c r="Q44" s="38"/>
      <c r="R44" s="38"/>
      <c r="S44" s="38"/>
      <c r="T44" s="38"/>
      <c r="U44" s="38"/>
      <c r="W44" s="14">
        <f t="shared" si="1"/>
        <v>0</v>
      </c>
      <c r="X44" s="51"/>
      <c r="Y44" s="51"/>
      <c r="Z44" s="98">
        <v>4962280</v>
      </c>
      <c r="AA44" s="96">
        <v>1216260</v>
      </c>
      <c r="AB44" s="45"/>
      <c r="AC44" s="45"/>
      <c r="AD44" s="101">
        <v>3541102.5742574255</v>
      </c>
      <c r="AE44" s="101">
        <v>490883.1683168317</v>
      </c>
      <c r="AF44" s="111">
        <v>4106540</v>
      </c>
      <c r="AG44" s="111">
        <v>1185570</v>
      </c>
      <c r="AH44" s="8"/>
      <c r="AI44" s="8"/>
      <c r="AJ44" s="39"/>
      <c r="AK44" s="39"/>
      <c r="AL44" s="38"/>
      <c r="AM44" s="38"/>
      <c r="AN44" s="38"/>
      <c r="AO44" s="38"/>
      <c r="AP44" s="38"/>
      <c r="AQ44" s="38"/>
    </row>
    <row r="45" spans="1:43" ht="15">
      <c r="A45" s="14">
        <f t="shared" si="0"/>
        <v>1</v>
      </c>
      <c r="B45" s="51"/>
      <c r="C45" s="51"/>
      <c r="D45" s="93">
        <v>4249420</v>
      </c>
      <c r="E45" s="92">
        <v>2302200</v>
      </c>
      <c r="F45" s="45"/>
      <c r="G45" s="45"/>
      <c r="H45" s="45">
        <v>3274365.1485148515</v>
      </c>
      <c r="I45" s="45">
        <v>1267689.504950495</v>
      </c>
      <c r="J45" s="111">
        <v>3604060</v>
      </c>
      <c r="K45" s="111">
        <v>2159970</v>
      </c>
      <c r="L45" s="8"/>
      <c r="M45" s="8"/>
      <c r="N45" s="39"/>
      <c r="O45" s="39"/>
      <c r="P45" s="38"/>
      <c r="Q45" s="38"/>
      <c r="R45" s="38"/>
      <c r="S45" s="38"/>
      <c r="T45" s="38"/>
      <c r="U45" s="38"/>
      <c r="W45" s="14">
        <f t="shared" si="1"/>
        <v>1</v>
      </c>
      <c r="X45" s="51"/>
      <c r="Y45" s="51"/>
      <c r="Z45" s="99">
        <v>5811950</v>
      </c>
      <c r="AA45" s="97">
        <v>2496030</v>
      </c>
      <c r="AB45" s="45"/>
      <c r="AC45" s="45"/>
      <c r="AD45" s="101">
        <v>4773143.7623762377</v>
      </c>
      <c r="AE45" s="101">
        <v>1282745.3465346533</v>
      </c>
      <c r="AF45" s="111">
        <v>4756900</v>
      </c>
      <c r="AG45" s="111">
        <v>1900480</v>
      </c>
      <c r="AH45" s="8"/>
      <c r="AI45" s="8"/>
      <c r="AJ45" s="39"/>
      <c r="AK45" s="39"/>
      <c r="AL45" s="38"/>
      <c r="AM45" s="38"/>
      <c r="AN45" s="38"/>
      <c r="AO45" s="38"/>
      <c r="AP45" s="38"/>
      <c r="AQ45" s="38"/>
    </row>
    <row r="46" spans="1:43" ht="15">
      <c r="A46" s="14">
        <f t="shared" si="0"/>
        <v>2</v>
      </c>
      <c r="B46" s="51"/>
      <c r="C46" s="51"/>
      <c r="D46" s="93">
        <v>5295810</v>
      </c>
      <c r="E46" s="92">
        <v>3432480</v>
      </c>
      <c r="F46" s="45"/>
      <c r="G46" s="45"/>
      <c r="H46" s="45">
        <v>3893750.495049505</v>
      </c>
      <c r="I46" s="45">
        <v>2128277.2277227724</v>
      </c>
      <c r="J46" s="111">
        <v>4308470</v>
      </c>
      <c r="K46" s="111">
        <v>3128260</v>
      </c>
      <c r="L46" s="8"/>
      <c r="M46" s="8"/>
      <c r="N46" s="39"/>
      <c r="O46" s="39"/>
      <c r="P46" s="38"/>
      <c r="Q46" s="38"/>
      <c r="R46" s="38"/>
      <c r="S46" s="38"/>
      <c r="T46" s="38"/>
      <c r="U46" s="38"/>
      <c r="W46" s="14">
        <f t="shared" si="1"/>
        <v>2</v>
      </c>
      <c r="X46" s="51"/>
      <c r="Y46" s="51"/>
      <c r="Z46" s="99">
        <v>6643020</v>
      </c>
      <c r="AA46" s="97">
        <v>3774830</v>
      </c>
      <c r="AB46" s="45"/>
      <c r="AC46" s="45"/>
      <c r="AD46" s="101">
        <v>5120749.3069306929</v>
      </c>
      <c r="AE46" s="101">
        <v>2237218.2178217825</v>
      </c>
      <c r="AF46" s="111">
        <v>5278230</v>
      </c>
      <c r="AG46" s="111">
        <v>2965780</v>
      </c>
      <c r="AH46" s="8"/>
      <c r="AI46" s="8"/>
      <c r="AJ46" s="39"/>
      <c r="AK46" s="39"/>
      <c r="AL46" s="38"/>
      <c r="AM46" s="38"/>
      <c r="AN46" s="38"/>
      <c r="AO46" s="38"/>
      <c r="AP46" s="38"/>
      <c r="AQ46" s="38"/>
    </row>
    <row r="47" spans="1:43" ht="15">
      <c r="A47" s="14">
        <f t="shared" si="0"/>
        <v>3</v>
      </c>
      <c r="B47" s="51"/>
      <c r="C47" s="51"/>
      <c r="D47" s="93">
        <v>6164750</v>
      </c>
      <c r="E47" s="92">
        <v>4481490</v>
      </c>
      <c r="F47" s="45"/>
      <c r="G47" s="45"/>
      <c r="H47" s="45">
        <v>4808107.722772277</v>
      </c>
      <c r="I47" s="45">
        <v>3230813.4653465347</v>
      </c>
      <c r="J47" s="111">
        <v>5064150</v>
      </c>
      <c r="K47" s="111">
        <v>4176280</v>
      </c>
      <c r="L47" s="8"/>
      <c r="M47" s="8"/>
      <c r="N47" s="39"/>
      <c r="O47" s="39"/>
      <c r="P47" s="38"/>
      <c r="Q47" s="38"/>
      <c r="R47" s="38"/>
      <c r="S47" s="38"/>
      <c r="T47" s="38"/>
      <c r="U47" s="38"/>
      <c r="W47" s="14">
        <f t="shared" si="1"/>
        <v>3</v>
      </c>
      <c r="X47" s="51"/>
      <c r="Y47" s="51"/>
      <c r="Z47" s="99">
        <v>7422580</v>
      </c>
      <c r="AA47" s="97">
        <v>4704010</v>
      </c>
      <c r="AB47" s="45"/>
      <c r="AC47" s="45"/>
      <c r="AD47" s="101">
        <v>5683214.2574257422</v>
      </c>
      <c r="AE47" s="101">
        <v>3376367.5247524753</v>
      </c>
      <c r="AF47" s="111">
        <v>5829840</v>
      </c>
      <c r="AG47" s="111">
        <v>4130919.9999999995</v>
      </c>
      <c r="AH47" s="8"/>
      <c r="AI47" s="8"/>
      <c r="AJ47" s="39"/>
      <c r="AK47" s="39"/>
      <c r="AL47" s="38"/>
      <c r="AM47" s="38"/>
      <c r="AN47" s="38"/>
      <c r="AO47" s="38"/>
      <c r="AP47" s="38"/>
      <c r="AQ47" s="38"/>
    </row>
    <row r="48" spans="1:43" ht="15">
      <c r="A48" s="14">
        <f t="shared" si="0"/>
        <v>4</v>
      </c>
      <c r="B48" s="51"/>
      <c r="C48" s="51"/>
      <c r="D48" s="93">
        <v>7031400</v>
      </c>
      <c r="E48" s="92">
        <v>5398800</v>
      </c>
      <c r="F48" s="45"/>
      <c r="G48" s="45"/>
      <c r="H48" s="45">
        <v>5369294.2574257422</v>
      </c>
      <c r="I48" s="45">
        <v>3698200.3960396042</v>
      </c>
      <c r="J48" s="111">
        <v>5930190</v>
      </c>
      <c r="K48" s="111">
        <v>5124750</v>
      </c>
      <c r="L48" s="8"/>
      <c r="M48" s="8"/>
      <c r="N48" s="39"/>
      <c r="O48" s="39"/>
      <c r="P48" s="38"/>
      <c r="Q48" s="38"/>
      <c r="R48" s="38"/>
      <c r="S48" s="38"/>
      <c r="T48" s="38"/>
      <c r="U48" s="38"/>
      <c r="W48" s="14">
        <f t="shared" si="1"/>
        <v>4</v>
      </c>
      <c r="X48" s="51"/>
      <c r="Y48" s="51"/>
      <c r="Z48" s="99">
        <v>8123750</v>
      </c>
      <c r="AA48" s="97">
        <v>5496410</v>
      </c>
      <c r="AB48" s="45"/>
      <c r="AC48" s="45"/>
      <c r="AD48" s="101">
        <v>6519716.4356435649</v>
      </c>
      <c r="AE48" s="101">
        <v>4481108.9108910896</v>
      </c>
      <c r="AF48" s="111">
        <v>6571050</v>
      </c>
      <c r="AG48" s="111">
        <v>5145330</v>
      </c>
      <c r="AH48" s="8"/>
      <c r="AI48" s="8"/>
      <c r="AJ48" s="39"/>
      <c r="AK48" s="39"/>
      <c r="AL48" s="38"/>
      <c r="AM48" s="38"/>
      <c r="AN48" s="38"/>
      <c r="AO48" s="38"/>
      <c r="AP48" s="38"/>
      <c r="AQ48" s="38"/>
    </row>
    <row r="49" spans="1:43" ht="15">
      <c r="A49" s="14">
        <f t="shared" si="0"/>
        <v>5</v>
      </c>
      <c r="B49" s="51"/>
      <c r="C49" s="51"/>
      <c r="D49" s="95">
        <v>7877480</v>
      </c>
      <c r="E49" s="94">
        <v>6227550</v>
      </c>
      <c r="F49" s="45"/>
      <c r="G49" s="45"/>
      <c r="H49" s="45">
        <v>6370607.5247524753</v>
      </c>
      <c r="I49" s="45">
        <v>4961798.0198019808</v>
      </c>
      <c r="J49" s="111">
        <v>7002400</v>
      </c>
      <c r="K49" s="111">
        <v>5887010</v>
      </c>
      <c r="L49" s="8"/>
      <c r="M49" s="8"/>
      <c r="N49" s="39"/>
      <c r="O49" s="39"/>
      <c r="P49" s="38"/>
      <c r="Q49" s="38"/>
      <c r="R49" s="38"/>
      <c r="S49" s="38"/>
      <c r="T49" s="38"/>
      <c r="U49" s="38"/>
      <c r="W49" s="14">
        <f t="shared" si="1"/>
        <v>5</v>
      </c>
      <c r="X49" s="51"/>
      <c r="Y49" s="51"/>
      <c r="Z49" s="98">
        <v>9358680</v>
      </c>
      <c r="AA49" s="96">
        <v>6244600</v>
      </c>
      <c r="AB49" s="45"/>
      <c r="AC49" s="45"/>
      <c r="AD49" s="101">
        <v>7582640.7920792084</v>
      </c>
      <c r="AE49" s="101">
        <v>4963024.1584158409</v>
      </c>
      <c r="AF49" s="111">
        <v>7885330</v>
      </c>
      <c r="AG49" s="111">
        <v>5908120</v>
      </c>
      <c r="AH49" s="8"/>
      <c r="AI49" s="8"/>
      <c r="AJ49" s="39"/>
      <c r="AK49" s="39"/>
      <c r="AL49" s="38"/>
      <c r="AM49" s="38"/>
      <c r="AN49" s="38"/>
      <c r="AO49" s="38"/>
      <c r="AP49" s="38"/>
      <c r="AQ49" s="38"/>
    </row>
    <row r="50" spans="1:43" ht="15">
      <c r="A50" s="14">
        <f t="shared" si="0"/>
        <v>6</v>
      </c>
      <c r="B50" s="51"/>
      <c r="C50" s="51"/>
      <c r="D50" s="95">
        <v>8954430</v>
      </c>
      <c r="E50" s="94">
        <v>7011710</v>
      </c>
      <c r="F50" s="45"/>
      <c r="G50" s="45"/>
      <c r="H50" s="45">
        <v>8149829.7029702971</v>
      </c>
      <c r="I50" s="45">
        <v>5669375.0495049506</v>
      </c>
      <c r="J50" s="111">
        <v>8260479.9999999991</v>
      </c>
      <c r="K50" s="111">
        <v>6575860</v>
      </c>
      <c r="L50" s="8"/>
      <c r="M50" s="8"/>
      <c r="N50" s="39"/>
      <c r="O50" s="39"/>
      <c r="P50" s="38"/>
      <c r="Q50" s="38"/>
      <c r="R50" s="38"/>
      <c r="S50" s="38"/>
      <c r="T50" s="38"/>
      <c r="U50" s="38"/>
      <c r="W50" s="14">
        <f t="shared" si="1"/>
        <v>6</v>
      </c>
      <c r="X50" s="51"/>
      <c r="Y50" s="51"/>
      <c r="Z50" s="98">
        <v>11229800</v>
      </c>
      <c r="AA50" s="96">
        <v>7068550</v>
      </c>
      <c r="AB50" s="45"/>
      <c r="AC50" s="45"/>
      <c r="AD50" s="101">
        <v>8919963.564356437</v>
      </c>
      <c r="AE50" s="101">
        <v>5603344.1584158419</v>
      </c>
      <c r="AF50" s="111">
        <v>9718820</v>
      </c>
      <c r="AG50" s="111">
        <v>6575000</v>
      </c>
      <c r="AH50" s="8"/>
      <c r="AI50" s="8"/>
      <c r="AJ50" s="39"/>
      <c r="AK50" s="39"/>
      <c r="AL50" s="38"/>
      <c r="AM50" s="38"/>
      <c r="AN50" s="38"/>
      <c r="AO50" s="38"/>
      <c r="AP50" s="38"/>
      <c r="AQ50" s="38"/>
    </row>
    <row r="51" spans="1:43" ht="15">
      <c r="A51" s="14">
        <f t="shared" si="0"/>
        <v>7</v>
      </c>
      <c r="B51" s="51"/>
      <c r="C51" s="51"/>
      <c r="D51" s="95">
        <v>10439100</v>
      </c>
      <c r="E51" s="94">
        <v>7893730</v>
      </c>
      <c r="F51" s="45"/>
      <c r="G51" s="45"/>
      <c r="H51" s="45">
        <v>8865167.5247524735</v>
      </c>
      <c r="I51" s="45">
        <v>6295247.5247524753</v>
      </c>
      <c r="J51" s="111">
        <v>9589340</v>
      </c>
      <c r="K51" s="111">
        <v>7311190</v>
      </c>
      <c r="L51" s="8"/>
      <c r="M51" s="8"/>
      <c r="N51" s="39"/>
      <c r="O51" s="39"/>
      <c r="P51" s="38"/>
      <c r="Q51" s="38"/>
      <c r="R51" s="38"/>
      <c r="S51" s="38"/>
      <c r="T51" s="38"/>
      <c r="U51" s="38"/>
      <c r="W51" s="14">
        <f t="shared" si="1"/>
        <v>7</v>
      </c>
      <c r="X51" s="51"/>
      <c r="Y51" s="51"/>
      <c r="Z51" s="98">
        <v>13266100</v>
      </c>
      <c r="AA51" s="96">
        <v>7915720</v>
      </c>
      <c r="AB51" s="45"/>
      <c r="AC51" s="45"/>
      <c r="AD51" s="101">
        <v>10920636.831683168</v>
      </c>
      <c r="AE51" s="101">
        <v>6661824.9504950494</v>
      </c>
      <c r="AF51" s="111">
        <v>11574800</v>
      </c>
      <c r="AG51" s="111">
        <v>7280300</v>
      </c>
      <c r="AH51" s="8"/>
      <c r="AI51" s="8"/>
      <c r="AJ51" s="39"/>
      <c r="AK51" s="39"/>
      <c r="AL51" s="38"/>
      <c r="AM51" s="38"/>
      <c r="AN51" s="38"/>
      <c r="AO51" s="38"/>
      <c r="AP51" s="38"/>
      <c r="AQ51" s="38"/>
    </row>
    <row r="52" spans="1:43" ht="15">
      <c r="A52" s="14">
        <f t="shared" si="0"/>
        <v>8</v>
      </c>
      <c r="B52" s="51"/>
      <c r="C52" s="51"/>
      <c r="D52" s="93">
        <v>11983700</v>
      </c>
      <c r="E52" s="92">
        <v>8788320</v>
      </c>
      <c r="F52" s="45"/>
      <c r="G52" s="45"/>
      <c r="H52" s="45">
        <v>9969913.6633663364</v>
      </c>
      <c r="I52" s="45">
        <v>7216329.5049504945</v>
      </c>
      <c r="J52" s="111">
        <v>10873900</v>
      </c>
      <c r="K52" s="111">
        <v>8212910.0000000009</v>
      </c>
      <c r="L52" s="8"/>
      <c r="M52" s="8"/>
      <c r="N52" s="39"/>
      <c r="O52" s="39"/>
      <c r="P52" s="38"/>
      <c r="Q52" s="38"/>
      <c r="R52" s="38"/>
      <c r="S52" s="38"/>
      <c r="T52" s="38"/>
      <c r="U52" s="38"/>
      <c r="W52" s="14">
        <f t="shared" si="1"/>
        <v>8</v>
      </c>
      <c r="X52" s="51"/>
      <c r="Y52" s="51"/>
      <c r="Z52" s="99">
        <v>14803100</v>
      </c>
      <c r="AA52" s="97">
        <v>8778490</v>
      </c>
      <c r="AB52" s="45"/>
      <c r="AC52" s="45"/>
      <c r="AD52" s="101">
        <v>13394352.475247525</v>
      </c>
      <c r="AE52" s="101">
        <v>7280934.6534653474</v>
      </c>
      <c r="AF52" s="111">
        <v>12956700</v>
      </c>
      <c r="AG52" s="111">
        <v>8158350</v>
      </c>
      <c r="AH52" s="8"/>
      <c r="AI52" s="8"/>
      <c r="AJ52" s="39"/>
      <c r="AK52" s="39"/>
      <c r="AL52" s="38"/>
      <c r="AM52" s="38"/>
      <c r="AN52" s="38"/>
      <c r="AO52" s="38"/>
      <c r="AP52" s="38"/>
      <c r="AQ52" s="38"/>
    </row>
    <row r="53" spans="1:43" ht="15">
      <c r="A53" s="14">
        <f t="shared" si="0"/>
        <v>9</v>
      </c>
      <c r="B53" s="51"/>
      <c r="C53" s="51"/>
      <c r="D53" s="93">
        <v>13507100</v>
      </c>
      <c r="E53" s="92">
        <v>9894920</v>
      </c>
      <c r="F53" s="45"/>
      <c r="G53" s="45"/>
      <c r="H53" s="45">
        <v>12980302.574257428</v>
      </c>
      <c r="I53" s="45">
        <v>7960738.2178217825</v>
      </c>
      <c r="J53" s="111">
        <v>12314800</v>
      </c>
      <c r="K53" s="111">
        <v>9631060</v>
      </c>
      <c r="L53" s="8"/>
      <c r="M53" s="8"/>
      <c r="N53" s="39"/>
      <c r="O53" s="39"/>
      <c r="P53" s="38"/>
      <c r="Q53" s="38"/>
      <c r="R53" s="45"/>
      <c r="S53" s="45"/>
      <c r="T53" s="45"/>
      <c r="U53" s="45"/>
      <c r="W53" s="14">
        <f t="shared" si="1"/>
        <v>9</v>
      </c>
      <c r="X53" s="51"/>
      <c r="Y53" s="51"/>
      <c r="Z53" s="99">
        <v>15497400</v>
      </c>
      <c r="AA53" s="97">
        <v>9753740</v>
      </c>
      <c r="AB53" s="45"/>
      <c r="AC53" s="45"/>
      <c r="AD53" s="101">
        <v>14606727.92079208</v>
      </c>
      <c r="AE53" s="101">
        <v>8306851.4851485156</v>
      </c>
      <c r="AF53" s="111">
        <v>13948800</v>
      </c>
      <c r="AG53" s="111">
        <v>9568700</v>
      </c>
      <c r="AH53" s="8"/>
      <c r="AI53" s="8"/>
      <c r="AJ53" s="39"/>
      <c r="AK53" s="39"/>
      <c r="AL53" s="38"/>
      <c r="AM53" s="38"/>
      <c r="AN53" s="45"/>
      <c r="AO53" s="45"/>
      <c r="AP53" s="45"/>
      <c r="AQ53" s="45"/>
    </row>
    <row r="54" spans="1:43" ht="15">
      <c r="A54" s="14">
        <f t="shared" si="0"/>
        <v>10</v>
      </c>
      <c r="B54" s="51"/>
      <c r="C54" s="51"/>
      <c r="D54" s="93">
        <v>14514400</v>
      </c>
      <c r="E54" s="92">
        <v>11110500</v>
      </c>
      <c r="F54" s="45"/>
      <c r="G54" s="45"/>
      <c r="H54" s="45">
        <v>13278529.900990099</v>
      </c>
      <c r="I54" s="45">
        <v>9820510.0990099013</v>
      </c>
      <c r="J54" s="111">
        <v>13896300</v>
      </c>
      <c r="K54" s="111">
        <v>11477800</v>
      </c>
      <c r="L54" s="8"/>
      <c r="M54" s="8"/>
      <c r="N54" s="39"/>
      <c r="O54" s="39"/>
      <c r="P54" s="38"/>
      <c r="Q54" s="38"/>
      <c r="R54" s="45"/>
      <c r="S54" s="45"/>
      <c r="T54" s="45"/>
      <c r="U54" s="45"/>
      <c r="W54" s="14">
        <f t="shared" si="1"/>
        <v>10</v>
      </c>
      <c r="X54" s="51"/>
      <c r="Y54" s="51"/>
      <c r="Z54" s="99">
        <v>15707800</v>
      </c>
      <c r="AA54" s="97">
        <v>10820600</v>
      </c>
      <c r="AB54" s="45"/>
      <c r="AC54" s="45"/>
      <c r="AD54" s="101">
        <v>15325468.514851486</v>
      </c>
      <c r="AE54" s="101">
        <v>9495916.0396039598</v>
      </c>
      <c r="AF54" s="111">
        <v>14858500</v>
      </c>
      <c r="AG54" s="111">
        <v>11419600</v>
      </c>
      <c r="AH54" s="8"/>
      <c r="AI54" s="8"/>
      <c r="AJ54" s="39"/>
      <c r="AK54" s="39"/>
      <c r="AL54" s="38"/>
      <c r="AM54" s="38"/>
      <c r="AN54" s="45"/>
      <c r="AO54" s="45"/>
      <c r="AP54" s="45"/>
      <c r="AQ54" s="45"/>
    </row>
    <row r="55" spans="1:43" ht="15">
      <c r="A55" s="14">
        <f t="shared" si="0"/>
        <v>11</v>
      </c>
      <c r="B55" s="51"/>
      <c r="C55" s="51"/>
      <c r="D55" s="93">
        <v>15227000</v>
      </c>
      <c r="E55" s="92">
        <v>12401900</v>
      </c>
      <c r="F55" s="45"/>
      <c r="G55" s="45"/>
      <c r="H55" s="45">
        <v>14414143.366336633</v>
      </c>
      <c r="I55" s="45">
        <v>10444971.08910891</v>
      </c>
      <c r="J55" s="111">
        <v>15179000</v>
      </c>
      <c r="K55" s="111">
        <v>13216000</v>
      </c>
      <c r="L55" s="8"/>
      <c r="M55" s="8"/>
      <c r="N55" s="39"/>
      <c r="O55" s="39"/>
      <c r="P55" s="38"/>
      <c r="Q55" s="38"/>
      <c r="R55" s="45"/>
      <c r="S55" s="45"/>
      <c r="T55" s="45"/>
      <c r="U55" s="45"/>
      <c r="W55" s="14">
        <f t="shared" si="1"/>
        <v>11</v>
      </c>
      <c r="X55" s="51"/>
      <c r="Y55" s="51"/>
      <c r="Z55" s="99">
        <v>15748800</v>
      </c>
      <c r="AA55" s="97">
        <v>12102900</v>
      </c>
      <c r="AB55" s="45"/>
      <c r="AC55" s="45"/>
      <c r="AD55" s="101">
        <v>15693281.584158417</v>
      </c>
      <c r="AE55" s="101">
        <v>10591993.663366336</v>
      </c>
      <c r="AF55" s="111">
        <v>15523500</v>
      </c>
      <c r="AG55" s="111">
        <v>13168500</v>
      </c>
      <c r="AH55" s="8"/>
      <c r="AI55" s="8"/>
      <c r="AJ55" s="39"/>
      <c r="AK55" s="39"/>
      <c r="AL55" s="38"/>
      <c r="AM55" s="38"/>
      <c r="AN55" s="45"/>
      <c r="AO55" s="45"/>
      <c r="AP55" s="45"/>
      <c r="AQ55" s="45"/>
    </row>
    <row r="56" spans="1:43" ht="15">
      <c r="A56" s="14">
        <f t="shared" si="0"/>
        <v>12</v>
      </c>
      <c r="B56" s="51"/>
      <c r="C56" s="51"/>
      <c r="D56" s="95">
        <v>15574000</v>
      </c>
      <c r="E56" s="94">
        <v>13496100</v>
      </c>
      <c r="F56" s="45"/>
      <c r="G56" s="45"/>
      <c r="H56" s="45">
        <v>14954024.554455446</v>
      </c>
      <c r="I56" s="45">
        <v>12148310.495049506</v>
      </c>
      <c r="J56" s="111">
        <v>15723300</v>
      </c>
      <c r="K56" s="111">
        <v>14308800</v>
      </c>
      <c r="L56" s="8"/>
      <c r="M56" s="8"/>
      <c r="N56" s="39"/>
      <c r="O56" s="39"/>
      <c r="P56" s="38"/>
      <c r="Q56" s="38"/>
      <c r="R56" s="45"/>
      <c r="S56" s="45"/>
      <c r="T56" s="45"/>
      <c r="U56" s="45"/>
      <c r="W56" s="14">
        <f t="shared" si="1"/>
        <v>12</v>
      </c>
      <c r="X56" s="51"/>
      <c r="Y56" s="51"/>
      <c r="Z56" s="98">
        <v>15753800</v>
      </c>
      <c r="AA56" s="96">
        <v>13291900</v>
      </c>
      <c r="AB56" s="45"/>
      <c r="AC56" s="45"/>
      <c r="AD56" s="101">
        <v>15753600</v>
      </c>
      <c r="AE56" s="101">
        <v>11980182.178217823</v>
      </c>
      <c r="AF56" s="111">
        <v>15781300</v>
      </c>
      <c r="AG56" s="111">
        <v>14272700</v>
      </c>
      <c r="AH56" s="8"/>
      <c r="AI56" s="8"/>
      <c r="AJ56" s="39"/>
      <c r="AK56" s="39"/>
      <c r="AL56" s="38"/>
      <c r="AM56" s="38"/>
      <c r="AN56" s="45"/>
      <c r="AO56" s="45"/>
      <c r="AP56" s="45"/>
      <c r="AQ56" s="45"/>
    </row>
    <row r="57" spans="1:43" ht="15">
      <c r="A57" s="14">
        <f t="shared" si="0"/>
        <v>13</v>
      </c>
      <c r="B57" s="51"/>
      <c r="C57" s="51"/>
      <c r="D57" s="95">
        <v>15697400</v>
      </c>
      <c r="E57" s="94">
        <v>14345500</v>
      </c>
      <c r="F57" s="45"/>
      <c r="G57" s="45"/>
      <c r="H57" s="45">
        <v>15561305.346534653</v>
      </c>
      <c r="I57" s="45">
        <v>13551283.96039604</v>
      </c>
      <c r="J57" s="111">
        <v>15748500</v>
      </c>
      <c r="K57" s="111">
        <v>14869900</v>
      </c>
      <c r="L57" s="8"/>
      <c r="M57" s="8"/>
      <c r="N57" s="39"/>
      <c r="O57" s="39"/>
      <c r="P57" s="38"/>
      <c r="Q57" s="38"/>
      <c r="R57" s="45"/>
      <c r="S57" s="45"/>
      <c r="T57" s="45"/>
      <c r="U57" s="45"/>
      <c r="W57" s="14">
        <f t="shared" si="1"/>
        <v>13</v>
      </c>
      <c r="X57" s="51"/>
      <c r="Y57" s="51"/>
      <c r="Z57" s="98">
        <v>15753800</v>
      </c>
      <c r="AA57" s="96">
        <v>14256600</v>
      </c>
      <c r="AB57" s="45"/>
      <c r="AC57" s="45"/>
      <c r="AD57" s="101">
        <v>15753600</v>
      </c>
      <c r="AE57" s="101">
        <v>13219651.485148516</v>
      </c>
      <c r="AF57" s="111">
        <v>15781300</v>
      </c>
      <c r="AG57" s="111">
        <v>14843500</v>
      </c>
      <c r="AH57" s="8"/>
      <c r="AI57" s="8"/>
      <c r="AJ57" s="39"/>
      <c r="AK57" s="39"/>
      <c r="AL57" s="38"/>
      <c r="AM57" s="38"/>
      <c r="AN57" s="45"/>
      <c r="AO57" s="45"/>
      <c r="AP57" s="45"/>
      <c r="AQ57" s="45"/>
    </row>
    <row r="58" spans="1:43" ht="15">
      <c r="A58" s="14">
        <f t="shared" si="0"/>
        <v>14</v>
      </c>
      <c r="B58" s="51"/>
      <c r="C58" s="51"/>
      <c r="D58" s="95">
        <v>15723600</v>
      </c>
      <c r="E58" s="94">
        <v>15017400</v>
      </c>
      <c r="F58" s="45"/>
      <c r="G58" s="45"/>
      <c r="H58" s="45">
        <v>15675531.08910891</v>
      </c>
      <c r="I58" s="45">
        <v>13916853.861386139</v>
      </c>
      <c r="J58" s="111">
        <v>15766600</v>
      </c>
      <c r="K58" s="111">
        <v>15336300</v>
      </c>
      <c r="L58" s="8"/>
      <c r="M58" s="10"/>
      <c r="N58" s="39"/>
      <c r="O58" s="39"/>
      <c r="P58" s="38"/>
      <c r="Q58" s="38"/>
      <c r="R58" s="45"/>
      <c r="S58" s="45"/>
      <c r="T58" s="45"/>
      <c r="U58" s="45"/>
      <c r="W58" s="14">
        <f t="shared" si="1"/>
        <v>14</v>
      </c>
      <c r="X58" s="51"/>
      <c r="Y58" s="51"/>
      <c r="Z58" s="98">
        <v>15753800</v>
      </c>
      <c r="AA58" s="96">
        <v>14871000</v>
      </c>
      <c r="AB58" s="45"/>
      <c r="AC58" s="45"/>
      <c r="AD58" s="101">
        <v>15753600</v>
      </c>
      <c r="AE58" s="101">
        <v>13860251.881188119</v>
      </c>
      <c r="AF58" s="111">
        <v>15781300</v>
      </c>
      <c r="AG58" s="111">
        <v>15318400</v>
      </c>
      <c r="AH58" s="8"/>
      <c r="AI58" s="10"/>
      <c r="AJ58" s="39"/>
      <c r="AK58" s="39"/>
      <c r="AL58" s="38"/>
      <c r="AM58" s="38"/>
      <c r="AN58" s="45"/>
      <c r="AO58" s="45"/>
      <c r="AP58" s="45"/>
      <c r="AQ58" s="45"/>
    </row>
    <row r="59" spans="1:43" ht="15">
      <c r="A59" s="14">
        <f t="shared" si="0"/>
        <v>15</v>
      </c>
      <c r="B59" s="51"/>
      <c r="C59" s="51"/>
      <c r="D59" s="93">
        <v>15738400</v>
      </c>
      <c r="E59" s="92">
        <v>15350900</v>
      </c>
      <c r="F59" s="45"/>
      <c r="G59" s="45"/>
      <c r="H59" s="45">
        <v>15714886.336633664</v>
      </c>
      <c r="I59" s="45">
        <v>14723909.702970298</v>
      </c>
      <c r="J59" s="111">
        <v>15777600</v>
      </c>
      <c r="K59" s="111">
        <v>15655500</v>
      </c>
      <c r="L59" s="8"/>
      <c r="M59" s="45"/>
      <c r="N59" s="39"/>
      <c r="O59" s="39"/>
      <c r="P59" s="38"/>
      <c r="Q59" s="38"/>
      <c r="R59" s="45"/>
      <c r="S59" s="45"/>
      <c r="T59" s="45"/>
      <c r="U59" s="45"/>
      <c r="W59" s="14">
        <f t="shared" si="1"/>
        <v>15</v>
      </c>
      <c r="X59" s="51"/>
      <c r="Y59" s="51"/>
      <c r="Z59" s="99">
        <v>15753800</v>
      </c>
      <c r="AA59" s="97">
        <v>15256200</v>
      </c>
      <c r="AB59" s="45"/>
      <c r="AC59" s="45"/>
      <c r="AD59" s="101">
        <v>15753600</v>
      </c>
      <c r="AE59" s="101">
        <v>14691792.475247525</v>
      </c>
      <c r="AF59" s="111">
        <v>15781300</v>
      </c>
      <c r="AG59" s="111">
        <v>15644600</v>
      </c>
      <c r="AH59" s="8"/>
      <c r="AI59" s="45"/>
      <c r="AJ59" s="39"/>
      <c r="AK59" s="39"/>
      <c r="AL59" s="38"/>
      <c r="AM59" s="38"/>
      <c r="AN59" s="45"/>
      <c r="AO59" s="45"/>
      <c r="AP59" s="45"/>
      <c r="AQ59" s="45"/>
    </row>
    <row r="60" spans="1:43" ht="15">
      <c r="A60" s="14">
        <f t="shared" si="0"/>
        <v>16</v>
      </c>
      <c r="B60" s="51"/>
      <c r="C60" s="51"/>
      <c r="D60" s="93">
        <v>15748700</v>
      </c>
      <c r="E60" s="92">
        <v>15538900</v>
      </c>
      <c r="F60" s="45"/>
      <c r="G60" s="45"/>
      <c r="H60" s="45">
        <v>15753600</v>
      </c>
      <c r="I60" s="45">
        <v>15265739.405940594</v>
      </c>
      <c r="J60" s="111">
        <v>15781300</v>
      </c>
      <c r="K60" s="111">
        <v>15775500</v>
      </c>
      <c r="L60" s="8"/>
      <c r="M60" s="8"/>
      <c r="N60" s="39"/>
      <c r="O60" s="39"/>
      <c r="P60" s="38"/>
      <c r="Q60" s="38"/>
      <c r="R60" s="45"/>
      <c r="S60" s="45"/>
      <c r="T60" s="45"/>
      <c r="U60" s="45"/>
      <c r="W60" s="14">
        <f t="shared" si="1"/>
        <v>16</v>
      </c>
      <c r="X60" s="51"/>
      <c r="Y60" s="51"/>
      <c r="Z60" s="99">
        <v>15753800</v>
      </c>
      <c r="AA60" s="97">
        <v>15500600</v>
      </c>
      <c r="AB60" s="45"/>
      <c r="AC60" s="45"/>
      <c r="AD60" s="101">
        <v>15753600</v>
      </c>
      <c r="AE60" s="101">
        <v>15177894.653465346</v>
      </c>
      <c r="AF60" s="111">
        <v>15781300</v>
      </c>
      <c r="AG60" s="111">
        <v>15769100</v>
      </c>
      <c r="AH60" s="8"/>
      <c r="AI60" s="8"/>
      <c r="AJ60" s="39"/>
      <c r="AK60" s="39"/>
      <c r="AL60" s="38"/>
      <c r="AM60" s="38"/>
      <c r="AN60" s="45"/>
      <c r="AO60" s="45"/>
      <c r="AP60" s="45"/>
      <c r="AQ60" s="45"/>
    </row>
    <row r="61" spans="1:43" ht="15">
      <c r="A61" s="14">
        <f t="shared" si="0"/>
        <v>17</v>
      </c>
      <c r="B61" s="48"/>
      <c r="C61" s="48"/>
      <c r="D61" s="94">
        <v>15753800</v>
      </c>
      <c r="E61" s="94">
        <v>15642300</v>
      </c>
      <c r="F61" s="45"/>
      <c r="G61" s="45"/>
      <c r="H61" s="45">
        <v>15750971.881188119</v>
      </c>
      <c r="I61" s="45">
        <v>15547214.257425744</v>
      </c>
      <c r="J61" s="111">
        <v>15781300</v>
      </c>
      <c r="K61" s="111">
        <v>15778000</v>
      </c>
      <c r="L61" s="8"/>
      <c r="M61" s="45"/>
      <c r="N61" s="39"/>
      <c r="O61" s="39"/>
      <c r="P61" s="38"/>
      <c r="Q61" s="38"/>
      <c r="R61" s="45"/>
      <c r="S61" s="45"/>
      <c r="T61" s="45"/>
      <c r="U61" s="45"/>
      <c r="W61" s="14">
        <f t="shared" si="1"/>
        <v>17</v>
      </c>
      <c r="X61" s="48"/>
      <c r="Y61" s="48"/>
      <c r="Z61" s="96">
        <v>15753800</v>
      </c>
      <c r="AA61" s="96">
        <v>15646100</v>
      </c>
      <c r="AB61" s="45"/>
      <c r="AC61" s="45"/>
      <c r="AD61" s="101">
        <v>15753600</v>
      </c>
      <c r="AE61" s="101">
        <v>15400719.207920792</v>
      </c>
      <c r="AF61" s="111">
        <v>15781300</v>
      </c>
      <c r="AG61" s="111">
        <v>15774400</v>
      </c>
      <c r="AH61" s="8"/>
      <c r="AI61" s="45"/>
      <c r="AJ61" s="39"/>
      <c r="AK61" s="39"/>
      <c r="AL61" s="38"/>
      <c r="AM61" s="38"/>
      <c r="AN61" s="45"/>
      <c r="AO61" s="45"/>
      <c r="AP61" s="45"/>
      <c r="AQ61" s="45"/>
    </row>
    <row r="62" spans="1:43">
      <c r="A62" s="14">
        <f t="shared" si="0"/>
        <v>18</v>
      </c>
      <c r="B62" s="45"/>
      <c r="C62" s="45"/>
      <c r="D62" s="94">
        <v>15753800</v>
      </c>
      <c r="E62" s="94">
        <v>15695900</v>
      </c>
      <c r="F62" s="45"/>
      <c r="G62" s="45"/>
      <c r="H62" s="45">
        <v>15753600</v>
      </c>
      <c r="I62" s="45">
        <v>15594220.990099009</v>
      </c>
      <c r="J62" s="111">
        <v>15781300</v>
      </c>
      <c r="K62" s="111">
        <v>15779800</v>
      </c>
      <c r="L62" s="8"/>
      <c r="M62" s="38"/>
      <c r="N62" s="45"/>
      <c r="O62" s="45"/>
      <c r="P62" s="38"/>
      <c r="Q62" s="38"/>
      <c r="R62" s="45"/>
      <c r="S62" s="45"/>
      <c r="T62" s="45"/>
      <c r="U62" s="45"/>
      <c r="W62" s="14">
        <f t="shared" si="1"/>
        <v>18</v>
      </c>
      <c r="X62" s="45"/>
      <c r="Y62" s="45"/>
      <c r="Z62" s="96">
        <v>15753800</v>
      </c>
      <c r="AA62" s="96">
        <v>15697900</v>
      </c>
      <c r="AB62" s="45"/>
      <c r="AC62" s="45"/>
      <c r="AD62" s="101">
        <v>15753600</v>
      </c>
      <c r="AE62" s="101">
        <v>15555302.970297029</v>
      </c>
      <c r="AF62" s="111">
        <v>15781300</v>
      </c>
      <c r="AG62" s="111">
        <v>15778200</v>
      </c>
      <c r="AH62" s="8"/>
      <c r="AI62" s="38"/>
      <c r="AJ62" s="45"/>
      <c r="AK62" s="45"/>
      <c r="AL62" s="38"/>
      <c r="AM62" s="38"/>
      <c r="AN62" s="45"/>
      <c r="AO62" s="45"/>
      <c r="AP62" s="45"/>
      <c r="AQ62" s="45"/>
    </row>
    <row r="63" spans="1:43">
      <c r="A63" s="14">
        <f t="shared" si="0"/>
        <v>19</v>
      </c>
      <c r="B63" s="45"/>
      <c r="C63" s="45"/>
      <c r="D63" s="94">
        <v>15753800</v>
      </c>
      <c r="E63" s="94">
        <v>15723800</v>
      </c>
      <c r="F63" s="45"/>
      <c r="G63" s="45"/>
      <c r="H63" s="45">
        <v>15753600</v>
      </c>
      <c r="I63" s="45">
        <v>15673810.693069307</v>
      </c>
      <c r="J63" s="111">
        <v>15781300</v>
      </c>
      <c r="K63" s="111">
        <v>15780900</v>
      </c>
      <c r="L63" s="8"/>
      <c r="M63" s="38"/>
      <c r="N63" s="45"/>
      <c r="O63" s="45"/>
      <c r="P63" s="38"/>
      <c r="Q63" s="38"/>
      <c r="R63" s="45"/>
      <c r="S63" s="45"/>
      <c r="T63" s="45"/>
      <c r="U63" s="45"/>
      <c r="W63" s="14">
        <f t="shared" si="1"/>
        <v>19</v>
      </c>
      <c r="X63" s="45"/>
      <c r="Y63" s="45"/>
      <c r="Z63" s="96">
        <v>15753800</v>
      </c>
      <c r="AA63" s="96">
        <v>15723900</v>
      </c>
      <c r="AB63" s="45"/>
      <c r="AC63" s="45"/>
      <c r="AD63" s="101">
        <v>15753600</v>
      </c>
      <c r="AE63" s="101">
        <v>15680682.772277229</v>
      </c>
      <c r="AF63" s="111">
        <v>15781300</v>
      </c>
      <c r="AG63" s="111">
        <v>15780500</v>
      </c>
      <c r="AH63" s="8"/>
      <c r="AI63" s="38"/>
      <c r="AJ63" s="45"/>
      <c r="AK63" s="45"/>
      <c r="AL63" s="38"/>
      <c r="AM63" s="38"/>
      <c r="AN63" s="45"/>
      <c r="AO63" s="45"/>
      <c r="AP63" s="45"/>
      <c r="AQ63" s="45"/>
    </row>
    <row r="64" spans="1:43">
      <c r="A64" s="14">
        <f t="shared" si="0"/>
        <v>20</v>
      </c>
      <c r="B64" s="45"/>
      <c r="C64" s="45"/>
      <c r="D64" s="45"/>
      <c r="E64" s="45"/>
      <c r="F64" s="45"/>
      <c r="G64" s="45"/>
      <c r="H64" s="45">
        <v>15750971.881188119</v>
      </c>
      <c r="I64" s="45">
        <v>15703166.732673267</v>
      </c>
      <c r="J64" s="111">
        <v>15781300</v>
      </c>
      <c r="K64" s="111">
        <v>15781300</v>
      </c>
      <c r="L64" s="8"/>
      <c r="M64" s="38"/>
      <c r="N64" s="45"/>
      <c r="O64" s="45"/>
      <c r="P64" s="38"/>
      <c r="Q64" s="38"/>
      <c r="R64" s="45"/>
      <c r="S64" s="45"/>
      <c r="T64" s="45"/>
      <c r="U64" s="45"/>
      <c r="W64" s="14">
        <f t="shared" si="1"/>
        <v>20</v>
      </c>
      <c r="X64" s="45"/>
      <c r="Y64" s="45"/>
      <c r="Z64" s="45"/>
      <c r="AA64" s="45"/>
      <c r="AB64" s="45"/>
      <c r="AC64" s="45"/>
      <c r="AD64" s="101">
        <v>15753600</v>
      </c>
      <c r="AE64" s="101">
        <v>15696380.198019803</v>
      </c>
      <c r="AF64" s="111">
        <v>15781300</v>
      </c>
      <c r="AG64" s="111">
        <v>15781300</v>
      </c>
      <c r="AH64" s="8"/>
      <c r="AI64" s="38"/>
      <c r="AJ64" s="45"/>
      <c r="AK64" s="45"/>
      <c r="AL64" s="38"/>
      <c r="AM64" s="38"/>
      <c r="AN64" s="45"/>
      <c r="AO64" s="45"/>
      <c r="AP64" s="45"/>
      <c r="AQ64" s="45"/>
    </row>
    <row r="65" spans="1:43">
      <c r="A65" s="14">
        <f t="shared" si="0"/>
        <v>21</v>
      </c>
      <c r="B65" s="45"/>
      <c r="C65" s="45"/>
      <c r="D65" s="45"/>
      <c r="E65" s="45"/>
      <c r="F65" s="45"/>
      <c r="G65" s="45"/>
      <c r="H65" s="45"/>
      <c r="I65" s="45"/>
      <c r="J65" s="45"/>
      <c r="K65" s="45"/>
      <c r="L65" s="38"/>
      <c r="M65" s="38"/>
      <c r="N65" s="45"/>
      <c r="O65" s="45"/>
      <c r="P65" s="38"/>
      <c r="Q65" s="38"/>
      <c r="R65" s="45"/>
      <c r="S65" s="45"/>
      <c r="T65" s="45"/>
      <c r="U65" s="45"/>
      <c r="W65" s="14">
        <f t="shared" si="1"/>
        <v>21</v>
      </c>
      <c r="X65" s="45"/>
      <c r="Y65" s="45"/>
      <c r="Z65" s="45"/>
      <c r="AA65" s="45"/>
      <c r="AB65" s="45"/>
      <c r="AC65" s="45"/>
      <c r="AD65" s="45"/>
      <c r="AE65" s="45"/>
      <c r="AF65" s="45"/>
      <c r="AG65" s="45"/>
      <c r="AH65" s="38"/>
      <c r="AI65" s="38"/>
      <c r="AJ65" s="45"/>
      <c r="AK65" s="45"/>
      <c r="AL65" s="38"/>
      <c r="AM65" s="38"/>
      <c r="AN65" s="45"/>
      <c r="AO65" s="45"/>
      <c r="AP65" s="45"/>
      <c r="AQ65" s="45"/>
    </row>
    <row r="66" spans="1:43">
      <c r="A66" s="14">
        <f t="shared" si="0"/>
        <v>22</v>
      </c>
      <c r="B66" s="45"/>
      <c r="C66" s="45"/>
      <c r="D66" s="45"/>
      <c r="E66" s="45"/>
      <c r="F66" s="45"/>
      <c r="G66" s="45"/>
      <c r="H66" s="45"/>
      <c r="I66" s="45"/>
      <c r="J66" s="45"/>
      <c r="K66" s="45"/>
      <c r="L66" s="38"/>
      <c r="M66" s="38"/>
      <c r="N66" s="45"/>
      <c r="O66" s="45"/>
      <c r="P66" s="38"/>
      <c r="Q66" s="38"/>
      <c r="R66" s="45"/>
      <c r="S66" s="45"/>
      <c r="T66" s="45"/>
      <c r="U66" s="45"/>
      <c r="W66" s="14">
        <f t="shared" si="1"/>
        <v>22</v>
      </c>
      <c r="X66" s="45"/>
      <c r="Y66" s="45"/>
      <c r="Z66" s="45"/>
      <c r="AA66" s="45"/>
      <c r="AB66" s="45"/>
      <c r="AC66" s="45"/>
      <c r="AD66" s="45"/>
      <c r="AE66" s="45"/>
      <c r="AF66" s="45"/>
      <c r="AG66" s="45"/>
      <c r="AH66" s="38"/>
      <c r="AI66" s="38"/>
      <c r="AJ66" s="45"/>
      <c r="AK66" s="45"/>
      <c r="AL66" s="38"/>
      <c r="AM66" s="38"/>
      <c r="AN66" s="45"/>
      <c r="AO66" s="45"/>
      <c r="AP66" s="45"/>
      <c r="AQ66" s="45"/>
    </row>
    <row r="67" spans="1:43">
      <c r="A67" s="14">
        <f t="shared" si="0"/>
        <v>23</v>
      </c>
      <c r="B67" s="45"/>
      <c r="C67" s="45"/>
      <c r="D67" s="45"/>
      <c r="E67" s="45"/>
      <c r="F67" s="45"/>
      <c r="G67" s="45"/>
      <c r="H67" s="45"/>
      <c r="I67" s="45"/>
      <c r="J67" s="45"/>
      <c r="K67" s="45"/>
      <c r="L67" s="38"/>
      <c r="M67" s="38"/>
      <c r="N67" s="45"/>
      <c r="O67" s="45"/>
      <c r="P67" s="38"/>
      <c r="Q67" s="38"/>
      <c r="R67" s="45"/>
      <c r="S67" s="45"/>
      <c r="T67" s="45"/>
      <c r="U67" s="45"/>
      <c r="W67" s="14">
        <f t="shared" si="1"/>
        <v>23</v>
      </c>
      <c r="X67" s="45"/>
      <c r="Y67" s="45"/>
      <c r="Z67" s="45"/>
      <c r="AA67" s="45"/>
      <c r="AB67" s="45"/>
      <c r="AC67" s="45"/>
      <c r="AD67" s="45"/>
      <c r="AE67" s="45"/>
      <c r="AF67" s="45"/>
      <c r="AG67" s="45"/>
      <c r="AH67" s="38"/>
      <c r="AI67" s="38"/>
      <c r="AJ67" s="45"/>
      <c r="AK67" s="45"/>
      <c r="AL67" s="38"/>
      <c r="AM67" s="38"/>
      <c r="AN67" s="45"/>
      <c r="AO67" s="45"/>
      <c r="AP67" s="45"/>
      <c r="AQ67" s="45"/>
    </row>
    <row r="68" spans="1:43">
      <c r="A68" s="47" t="s">
        <v>36</v>
      </c>
      <c r="B68" s="31" t="str">
        <f>IF(OR(MIN(B$38:B$67)&gt;$A4*$AC$3,SUM(B$38:B$67)=0),"",(LOG10(($A4*$AC$3)/INDEX(B$38:B$67,MATCH($A4*$AC$3,B$38:B$67)))/LOG10(INDEX(B$38:B$67,MATCH($A4*$AC$3,B$38:B$67))/INDEX(B$38:B$67,1+MATCH($A4*$AC$3,B$38:B$67))))*(INDEX($A$38:$A$67,MATCH($A4*$AC$3,B$38:B$67))-INDEX($A$38:$A$67,1+MATCH($A4*$AC$3,B$38:B$67)))+INDEX($A$38:$A$67,MATCH($A4*$AC$3,B$38:B$67)))</f>
        <v/>
      </c>
      <c r="C68" s="31"/>
      <c r="D68" s="31">
        <f t="shared" ref="D68:U71" si="2">IF(OR(MIN(D$38:D$67)&gt;$A4*$AC$3,SUM(D$38:D$67)=0),"",(LOG10(($A4*$AC$3)/INDEX(D$38:D$67,MATCH($A4*$AC$3,D$38:D$67)))/LOG10(INDEX(D$38:D$67,MATCH($A4*$AC$3,D$38:D$67))/INDEX(D$38:D$67,1+MATCH($A4*$AC$3,D$38:D$67))))*(INDEX($A$38:$A$67,MATCH($A4*$AC$3,D$38:D$67))-INDEX($A$38:$A$67,1+MATCH($A4*$AC$3,D$38:D$67)))+INDEX($A$38:$A$67,MATCH($A4*$AC$3,D$38:D$67)))</f>
        <v>6.3526165730088735</v>
      </c>
      <c r="E68" s="31">
        <f t="shared" si="2"/>
        <v>8.6140049958683651</v>
      </c>
      <c r="F68" s="31" t="str">
        <f t="shared" si="2"/>
        <v/>
      </c>
      <c r="G68" s="31" t="str">
        <f t="shared" si="2"/>
        <v/>
      </c>
      <c r="H68" s="31">
        <f t="shared" si="2"/>
        <v>7.5459154502734558</v>
      </c>
      <c r="I68" s="31">
        <f t="shared" si="2"/>
        <v>9.8179112310781864</v>
      </c>
      <c r="J68" s="31">
        <f t="shared" si="2"/>
        <v>6.9034065890834837</v>
      </c>
      <c r="K68" s="31">
        <f t="shared" si="2"/>
        <v>8.8822871609779632</v>
      </c>
      <c r="L68" s="31" t="str">
        <f t="shared" si="2"/>
        <v/>
      </c>
      <c r="M68" s="31" t="str">
        <f t="shared" si="2"/>
        <v/>
      </c>
      <c r="N68" s="31" t="str">
        <f t="shared" si="2"/>
        <v/>
      </c>
      <c r="O68" s="31" t="str">
        <f t="shared" si="2"/>
        <v/>
      </c>
      <c r="P68" s="31" t="str">
        <f t="shared" si="2"/>
        <v/>
      </c>
      <c r="Q68" s="31" t="str">
        <f t="shared" si="2"/>
        <v/>
      </c>
      <c r="R68" s="31" t="str">
        <f t="shared" si="2"/>
        <v/>
      </c>
      <c r="S68" s="31" t="str">
        <f t="shared" si="2"/>
        <v/>
      </c>
      <c r="T68" s="31" t="str">
        <f t="shared" si="2"/>
        <v/>
      </c>
      <c r="U68" s="31" t="str">
        <f t="shared" si="2"/>
        <v/>
      </c>
      <c r="W68" s="47" t="s">
        <v>36</v>
      </c>
      <c r="X68" s="31" t="str">
        <f>IF(OR(MIN(X$38:X$67)&gt;$A4*$AC$3,SUM(X$38:X$67)=0),"",(LOG10(($A4*$AC$3)/INDEX(X$38:X$67,MATCH($A4*$AC$3,X$38:X$67)))/LOG10(INDEX(X$38:X$67,MATCH($A4*$AC$3,X$38:X$67))/INDEX(X$38:X$67,1+MATCH($A4*$AC$3,X$38:X$67))))*(INDEX($A$38:$A$67,MATCH($A4*$AC$3,X$38:X$67))-INDEX($A$38:$A$67,1+MATCH($A4*$AC$3,X$38:X$67)))+INDEX($A$38:$A$67,MATCH($A4*$AC$3,X$38:X$67)))</f>
        <v/>
      </c>
      <c r="Y68" s="31"/>
      <c r="Z68" s="31">
        <f t="shared" ref="Z68:AQ70" si="3">IF(OR(MIN(Z$38:Z$67)&gt;$A4*$AC$3,SUM(Z$38:Z$67)=0),"",(LOG10(($A4*$AC$3)/INDEX(Z$38:Z$67,MATCH($A4*$AC$3,Z$38:Z$67)))/LOG10(INDEX(Z$38:Z$67,MATCH($A4*$AC$3,Z$38:Z$67))/INDEX(Z$38:Z$67,1+MATCH($A4*$AC$3,Z$38:Z$67))))*(INDEX($A$38:$A$67,MATCH($A4*$AC$3,Z$38:Z$67))-INDEX($A$38:$A$67,1+MATCH($A4*$AC$3,Z$38:Z$67)))+INDEX($A$38:$A$67,MATCH($A4*$AC$3,Z$38:Z$67)))</f>
        <v>5.0545301565267406</v>
      </c>
      <c r="AA68" s="31">
        <f t="shared" si="3"/>
        <v>8.7018643510279858</v>
      </c>
      <c r="AB68" s="31" t="str">
        <f t="shared" si="3"/>
        <v/>
      </c>
      <c r="AC68" s="31" t="str">
        <f t="shared" si="3"/>
        <v/>
      </c>
      <c r="AD68" s="31">
        <f t="shared" si="3"/>
        <v>6.2863744345881853</v>
      </c>
      <c r="AE68" s="31">
        <f t="shared" si="3"/>
        <v>9.9654769868026847</v>
      </c>
      <c r="AF68" s="31">
        <f t="shared" si="3"/>
        <v>5.8669238191090027</v>
      </c>
      <c r="AG68" s="31">
        <f t="shared" si="3"/>
        <v>8.9231505029176343</v>
      </c>
      <c r="AH68" s="31" t="str">
        <f t="shared" si="3"/>
        <v/>
      </c>
      <c r="AI68" s="31" t="str">
        <f t="shared" si="3"/>
        <v/>
      </c>
      <c r="AJ68" s="31" t="str">
        <f t="shared" si="3"/>
        <v/>
      </c>
      <c r="AK68" s="31" t="str">
        <f t="shared" si="3"/>
        <v/>
      </c>
      <c r="AL68" s="31" t="str">
        <f t="shared" si="3"/>
        <v/>
      </c>
      <c r="AM68" s="31" t="str">
        <f t="shared" si="3"/>
        <v/>
      </c>
      <c r="AN68" s="31" t="str">
        <f t="shared" si="3"/>
        <v/>
      </c>
      <c r="AO68" s="31" t="str">
        <f t="shared" si="3"/>
        <v/>
      </c>
      <c r="AP68" s="31" t="str">
        <f t="shared" si="3"/>
        <v/>
      </c>
      <c r="AQ68" s="31" t="str">
        <f t="shared" si="3"/>
        <v/>
      </c>
    </row>
    <row r="69" spans="1:43">
      <c r="A69" s="47" t="s">
        <v>20</v>
      </c>
      <c r="B69" s="31" t="str">
        <f>IF(OR(MIN(B$38:B$67)&gt;$A5*$AC$3,SUM(B$38:B$67)=0),"",(LOG10(($A5*$AC$3)/INDEX(B$38:B$67,MATCH($A5*$AC$3,B$38:B$67)))/LOG10(INDEX(B$38:B$67,MATCH($A5*$AC$3,B$38:B$67))/INDEX(B$38:B$67,1+MATCH($A5*$AC$3,B$38:B$67))))*(INDEX($A$38:$A$67,MATCH($A5*$AC$3,B$38:B$67))-INDEX($A$38:$A$67,1+MATCH($A5*$AC$3,B$38:B$67)))+INDEX($A$38:$A$67,MATCH($A5*$AC$3,B$38:B$67)))</f>
        <v/>
      </c>
      <c r="C69" s="31"/>
      <c r="D69" s="31">
        <f t="shared" si="2"/>
        <v>7.3973909975419021</v>
      </c>
      <c r="E69" s="31">
        <f t="shared" si="2"/>
        <v>9.9353007863645821</v>
      </c>
      <c r="F69" s="31" t="str">
        <f t="shared" si="2"/>
        <v/>
      </c>
      <c r="G69" s="31" t="str">
        <f t="shared" si="2"/>
        <v/>
      </c>
      <c r="H69" s="31">
        <f t="shared" si="2"/>
        <v>8.3821027172941207</v>
      </c>
      <c r="I69" s="31">
        <f t="shared" si="2"/>
        <v>11.359260784307308</v>
      </c>
      <c r="J69" s="31">
        <f t="shared" si="2"/>
        <v>8.1127366891344863</v>
      </c>
      <c r="K69" s="31">
        <f t="shared" si="2"/>
        <v>9.7718593138155274</v>
      </c>
      <c r="L69" s="31" t="str">
        <f t="shared" si="2"/>
        <v/>
      </c>
      <c r="M69" s="31" t="str">
        <f t="shared" si="2"/>
        <v/>
      </c>
      <c r="N69" s="31" t="str">
        <f t="shared" si="2"/>
        <v/>
      </c>
      <c r="O69" s="31" t="str">
        <f t="shared" si="2"/>
        <v/>
      </c>
      <c r="P69" s="31" t="str">
        <f t="shared" si="2"/>
        <v/>
      </c>
      <c r="Q69" s="31" t="str">
        <f t="shared" si="2"/>
        <v/>
      </c>
      <c r="R69" s="31" t="str">
        <f t="shared" si="2"/>
        <v/>
      </c>
      <c r="S69" s="31" t="str">
        <f t="shared" si="2"/>
        <v/>
      </c>
      <c r="T69" s="31" t="str">
        <f t="shared" si="2"/>
        <v/>
      </c>
      <c r="U69" s="31" t="str">
        <f t="shared" si="2"/>
        <v/>
      </c>
      <c r="W69" s="47" t="s">
        <v>20</v>
      </c>
      <c r="X69" s="31" t="str">
        <f>IF(OR(MIN(X$38:X$67)&gt;$A5*$AC$3,SUM(X$38:X$67)=0),"",(LOG10(($A5*$AC$3)/INDEX(X$38:X$67,MATCH($A5*$AC$3,X$38:X$67)))/LOG10(INDEX(X$38:X$67,MATCH($A5*$AC$3,X$38:X$67))/INDEX(X$38:X$67,1+MATCH($A5*$AC$3,X$38:X$67))))*(INDEX($A$38:$A$67,MATCH($A5*$AC$3,X$38:X$67))-INDEX($A$38:$A$67,1+MATCH($A5*$AC$3,X$38:X$67)))+INDEX($A$38:$A$67,MATCH($A5*$AC$3,X$38:X$67)))</f>
        <v/>
      </c>
      <c r="Y69" s="31"/>
      <c r="Z69" s="31">
        <f t="shared" si="3"/>
        <v>5.900272556171962</v>
      </c>
      <c r="AA69" s="31">
        <f t="shared" si="3"/>
        <v>10.169137174283318</v>
      </c>
      <c r="AB69" s="31" t="str">
        <f t="shared" si="3"/>
        <v/>
      </c>
      <c r="AC69" s="31" t="str">
        <f t="shared" si="3"/>
        <v/>
      </c>
      <c r="AD69" s="31">
        <f t="shared" si="3"/>
        <v>7.047701703372903</v>
      </c>
      <c r="AE69" s="31">
        <f t="shared" si="3"/>
        <v>11.327192848958553</v>
      </c>
      <c r="AF69" s="31">
        <f t="shared" si="3"/>
        <v>6.7228504155524558</v>
      </c>
      <c r="AG69" s="31">
        <f t="shared" si="3"/>
        <v>9.8024291379795976</v>
      </c>
      <c r="AH69" s="31" t="str">
        <f t="shared" si="3"/>
        <v/>
      </c>
      <c r="AI69" s="31" t="str">
        <f t="shared" si="3"/>
        <v/>
      </c>
      <c r="AJ69" s="31" t="str">
        <f t="shared" si="3"/>
        <v/>
      </c>
      <c r="AK69" s="31" t="str">
        <f t="shared" si="3"/>
        <v/>
      </c>
      <c r="AL69" s="31" t="str">
        <f t="shared" si="3"/>
        <v/>
      </c>
      <c r="AM69" s="31" t="str">
        <f t="shared" si="3"/>
        <v/>
      </c>
      <c r="AN69" s="31" t="str">
        <f t="shared" si="3"/>
        <v/>
      </c>
      <c r="AO69" s="31" t="str">
        <f t="shared" si="3"/>
        <v/>
      </c>
      <c r="AP69" s="31" t="str">
        <f t="shared" si="3"/>
        <v/>
      </c>
      <c r="AQ69" s="31" t="str">
        <f t="shared" si="3"/>
        <v/>
      </c>
    </row>
    <row r="70" spans="1:43">
      <c r="A70" s="47" t="s">
        <v>22</v>
      </c>
      <c r="B70" s="31" t="str">
        <f>IF(OR(MIN(B$38:B$67)&gt;$A6*$AC$3,SUM(B$38:B$67)=0),"",(LOG10(($A6*$AC$3)/INDEX(B$38:B$67,MATCH($A6*$AC$3,B$38:B$67)))/LOG10(INDEX(B$38:B$67,MATCH($A6*$AC$3,B$38:B$67))/INDEX(B$38:B$67,1+MATCH($A6*$AC$3,B$38:B$67))))*(INDEX($A$38:$A$67,MATCH($A6*$AC$3,B$38:B$67))-INDEX($A$38:$A$67,1+MATCH($A6*$AC$3,B$38:B$67)))+INDEX($A$38:$A$67,MATCH($A6*$AC$3,B$38:B$67)))</f>
        <v/>
      </c>
      <c r="C70" s="31"/>
      <c r="D70" s="31">
        <f t="shared" si="2"/>
        <v>8.420980817680622</v>
      </c>
      <c r="E70" s="31">
        <f t="shared" si="2"/>
        <v>11.190129739833031</v>
      </c>
      <c r="F70" s="31" t="str">
        <f t="shared" si="2"/>
        <v/>
      </c>
      <c r="G70" s="31" t="str">
        <f t="shared" si="2"/>
        <v/>
      </c>
      <c r="H70" s="31">
        <f t="shared" si="2"/>
        <v>8.8881697119425116</v>
      </c>
      <c r="I70" s="31">
        <f t="shared" si="2"/>
        <v>12.33612271731605</v>
      </c>
      <c r="J70" s="31">
        <f t="shared" si="2"/>
        <v>9.1913872702320329</v>
      </c>
      <c r="K70" s="31">
        <f t="shared" si="2"/>
        <v>10.663132511325394</v>
      </c>
      <c r="L70" s="31" t="str">
        <f t="shared" si="2"/>
        <v/>
      </c>
      <c r="M70" s="31" t="str">
        <f t="shared" si="2"/>
        <v/>
      </c>
      <c r="N70" s="31" t="str">
        <f t="shared" si="2"/>
        <v/>
      </c>
      <c r="O70" s="31" t="str">
        <f t="shared" si="2"/>
        <v/>
      </c>
      <c r="P70" s="31" t="str">
        <f t="shared" si="2"/>
        <v/>
      </c>
      <c r="Q70" s="31" t="str">
        <f t="shared" si="2"/>
        <v/>
      </c>
      <c r="R70" s="31" t="str">
        <f t="shared" si="2"/>
        <v/>
      </c>
      <c r="S70" s="31" t="str">
        <f t="shared" si="2"/>
        <v/>
      </c>
      <c r="T70" s="31" t="str">
        <f t="shared" si="2"/>
        <v/>
      </c>
      <c r="U70" s="31" t="str">
        <f t="shared" si="2"/>
        <v/>
      </c>
      <c r="W70" s="47" t="s">
        <v>22</v>
      </c>
      <c r="X70" s="31" t="str">
        <f>IF(OR(MIN(X$38:X$67)&gt;$A6*$AC$3,SUM(X$38:X$67)=0),"",(LOG10(($A6*$AC$3)/INDEX(X$38:X$67,MATCH($A6*$AC$3,X$38:X$67)))/LOG10(INDEX(X$38:X$67,MATCH($A6*$AC$3,X$38:X$67))/INDEX(X$38:X$67,1+MATCH($A6*$AC$3,X$38:X$67))))*(INDEX($A$38:$A$67,MATCH($A6*$AC$3,X$38:X$67))-INDEX($A$38:$A$67,1+MATCH($A6*$AC$3,X$38:X$67)))+INDEX($A$38:$A$67,MATCH($A6*$AC$3,X$38:X$67)))</f>
        <v/>
      </c>
      <c r="Y70" s="31"/>
      <c r="Z70" s="31">
        <f t="shared" si="3"/>
        <v>6.6922332123172001</v>
      </c>
      <c r="AA70" s="31">
        <f t="shared" si="3"/>
        <v>11.431975039341374</v>
      </c>
      <c r="AB70" s="31" t="str">
        <f t="shared" si="3"/>
        <v/>
      </c>
      <c r="AC70" s="31" t="str">
        <f t="shared" si="3"/>
        <v/>
      </c>
      <c r="AD70" s="31">
        <f t="shared" si="3"/>
        <v>7.7016939096862762</v>
      </c>
      <c r="AE70" s="31">
        <f t="shared" si="3"/>
        <v>12.514689832299153</v>
      </c>
      <c r="AF70" s="31">
        <f t="shared" si="3"/>
        <v>7.7545043014445136</v>
      </c>
      <c r="AG70" s="31">
        <f t="shared" si="3"/>
        <v>10.691906297454887</v>
      </c>
      <c r="AH70" s="31" t="str">
        <f t="shared" si="3"/>
        <v/>
      </c>
      <c r="AI70" s="31" t="str">
        <f t="shared" si="3"/>
        <v/>
      </c>
      <c r="AJ70" s="31" t="str">
        <f t="shared" si="3"/>
        <v/>
      </c>
      <c r="AK70" s="31" t="str">
        <f t="shared" si="3"/>
        <v/>
      </c>
      <c r="AL70" s="31" t="str">
        <f t="shared" si="3"/>
        <v/>
      </c>
      <c r="AM70" s="31" t="str">
        <f t="shared" si="3"/>
        <v/>
      </c>
      <c r="AN70" s="31" t="str">
        <f t="shared" si="3"/>
        <v/>
      </c>
      <c r="AO70" s="31" t="str">
        <f t="shared" si="3"/>
        <v/>
      </c>
      <c r="AP70" s="31" t="str">
        <f t="shared" si="3"/>
        <v/>
      </c>
      <c r="AQ70" s="31" t="str">
        <f t="shared" si="3"/>
        <v/>
      </c>
    </row>
    <row r="71" spans="1:43">
      <c r="A71" s="47"/>
      <c r="B71" s="31" t="str">
        <f>IF(OR(MIN(B$38:B$67)&gt;$A7*$AC$3,SUM(B$38:B$67)=0),"",(LOG10(($A7*$AC$3)/INDEX(B$38:B$67,MATCH($A7*$AC$3,B$38:B$67)))/LOG10(INDEX(B$38:B$67,MATCH($A7*$AC$3,B$38:B$67))/INDEX(B$38:B$67,1+MATCH($A7*$AC$3,B$38:B$67))))*(INDEX($A$38:$A$67,MATCH($A7*$AC$3,B$38:B$67))-INDEX($A$38:$A$67,1+MATCH($A7*$AC$3,B$38:B$67)))+INDEX($A$38:$A$67,MATCH($A7*$AC$3,B$38:B$67)))</f>
        <v/>
      </c>
      <c r="C71" s="31"/>
      <c r="D71" s="31"/>
      <c r="E71" s="31"/>
      <c r="F71" s="31" t="str">
        <f t="shared" si="2"/>
        <v/>
      </c>
      <c r="G71" s="31" t="str">
        <f t="shared" si="2"/>
        <v/>
      </c>
      <c r="H71" s="31" t="e">
        <f t="shared" si="2"/>
        <v>#DIV/0!</v>
      </c>
      <c r="I71" s="31" t="e">
        <f t="shared" si="2"/>
        <v>#DIV/0!</v>
      </c>
      <c r="J71" s="31" t="str">
        <f t="shared" si="2"/>
        <v/>
      </c>
      <c r="K71" s="31" t="e">
        <f t="shared" si="2"/>
        <v>#DIV/0!</v>
      </c>
      <c r="L71" s="31" t="str">
        <f t="shared" si="2"/>
        <v/>
      </c>
      <c r="M71" s="31" t="str">
        <f t="shared" si="2"/>
        <v/>
      </c>
      <c r="N71" s="31" t="str">
        <f t="shared" si="2"/>
        <v/>
      </c>
      <c r="O71" s="31" t="str">
        <f t="shared" si="2"/>
        <v/>
      </c>
      <c r="P71" s="31" t="str">
        <f t="shared" si="2"/>
        <v/>
      </c>
      <c r="Q71" s="31" t="str">
        <f t="shared" si="2"/>
        <v/>
      </c>
      <c r="R71" s="31" t="str">
        <f t="shared" si="2"/>
        <v/>
      </c>
      <c r="S71" s="31" t="str">
        <f t="shared" si="2"/>
        <v/>
      </c>
      <c r="T71" s="31" t="str">
        <f t="shared" si="2"/>
        <v/>
      </c>
      <c r="U71" s="31" t="str">
        <f t="shared" si="2"/>
        <v/>
      </c>
    </row>
    <row r="72" spans="1:43">
      <c r="B72" s="31"/>
      <c r="C72" s="31"/>
      <c r="D72" s="31"/>
      <c r="E72" s="31"/>
      <c r="F72" s="31"/>
      <c r="G72" s="31"/>
      <c r="H72" s="31"/>
      <c r="I72" s="31"/>
      <c r="J72" s="31"/>
      <c r="K72" s="31"/>
      <c r="L72" s="31"/>
      <c r="M72" s="31"/>
      <c r="N72" s="31"/>
      <c r="O72" s="31"/>
      <c r="P72" s="31"/>
      <c r="Q72" s="31"/>
      <c r="R72" s="31"/>
      <c r="S72" s="31"/>
      <c r="T72" s="31"/>
      <c r="U72" s="31"/>
    </row>
    <row r="73" spans="1:43">
      <c r="D73" s="18"/>
      <c r="E73" s="18"/>
      <c r="F73" s="18"/>
      <c r="G73" s="18"/>
      <c r="H73" s="18"/>
      <c r="I73" s="18"/>
      <c r="R73" s="36"/>
      <c r="S73" s="36"/>
    </row>
    <row r="74" spans="1:43" ht="26.25">
      <c r="A74" s="141" t="s">
        <v>34</v>
      </c>
      <c r="B74" s="142"/>
      <c r="C74" s="142"/>
      <c r="D74" s="142"/>
      <c r="E74" s="142"/>
      <c r="F74" s="142"/>
      <c r="G74" s="142"/>
      <c r="H74" s="142"/>
      <c r="I74" s="142"/>
      <c r="J74" s="142"/>
      <c r="K74" s="142"/>
      <c r="L74" s="142"/>
      <c r="M74" s="142"/>
      <c r="N74" s="142"/>
      <c r="O74" s="142"/>
      <c r="P74" s="142"/>
      <c r="Q74" s="142"/>
      <c r="R74" s="142"/>
      <c r="S74" s="142"/>
      <c r="T74" s="142"/>
      <c r="U74" s="142"/>
    </row>
    <row r="75" spans="1:43" ht="45">
      <c r="A75" s="11" t="s">
        <v>10</v>
      </c>
      <c r="B75" s="143" t="s">
        <v>11</v>
      </c>
      <c r="C75" s="144"/>
      <c r="D75" s="143" t="s">
        <v>24</v>
      </c>
      <c r="E75" s="144"/>
      <c r="F75" s="143" t="s">
        <v>12</v>
      </c>
      <c r="G75" s="147"/>
      <c r="H75" s="143" t="s">
        <v>13</v>
      </c>
      <c r="I75" s="146"/>
      <c r="J75" s="143" t="s">
        <v>14</v>
      </c>
      <c r="K75" s="146"/>
      <c r="L75" s="143" t="s">
        <v>15</v>
      </c>
      <c r="M75" s="146"/>
      <c r="N75" s="143" t="s">
        <v>25</v>
      </c>
      <c r="O75" s="147"/>
      <c r="P75" s="144"/>
      <c r="Q75" s="146"/>
      <c r="R75" s="144"/>
      <c r="S75" s="146"/>
      <c r="T75" s="143"/>
      <c r="U75" s="146"/>
    </row>
    <row r="76" spans="1:43" ht="51" customHeight="1">
      <c r="A76" s="11"/>
      <c r="B76" s="46" t="s">
        <v>37</v>
      </c>
      <c r="C76" s="46" t="s">
        <v>35</v>
      </c>
      <c r="D76" s="46" t="s">
        <v>37</v>
      </c>
      <c r="E76" s="46" t="s">
        <v>35</v>
      </c>
      <c r="F76" s="46" t="s">
        <v>37</v>
      </c>
      <c r="G76" s="46" t="s">
        <v>35</v>
      </c>
      <c r="H76" s="46" t="s">
        <v>37</v>
      </c>
      <c r="I76" s="46" t="s">
        <v>35</v>
      </c>
      <c r="J76" s="46" t="s">
        <v>37</v>
      </c>
      <c r="K76" s="46" t="s">
        <v>35</v>
      </c>
      <c r="L76" s="46" t="s">
        <v>37</v>
      </c>
      <c r="M76" s="46" t="s">
        <v>35</v>
      </c>
      <c r="N76" s="46" t="s">
        <v>37</v>
      </c>
      <c r="O76" s="46" t="s">
        <v>35</v>
      </c>
      <c r="P76" s="46" t="s">
        <v>37</v>
      </c>
      <c r="Q76" s="46" t="s">
        <v>35</v>
      </c>
      <c r="R76" s="46" t="s">
        <v>37</v>
      </c>
      <c r="S76" s="46" t="s">
        <v>35</v>
      </c>
      <c r="T76" s="46" t="s">
        <v>37</v>
      </c>
      <c r="U76" s="46" t="s">
        <v>35</v>
      </c>
    </row>
    <row r="77" spans="1:43">
      <c r="A77" s="14">
        <v>-6</v>
      </c>
      <c r="B77" s="45"/>
      <c r="C77" s="45"/>
      <c r="D77" s="45"/>
      <c r="E77" s="45"/>
      <c r="F77" s="45"/>
      <c r="G77" s="45"/>
      <c r="H77" s="101" t="str">
        <f>IFERROR(H38/I38,"")</f>
        <v/>
      </c>
      <c r="I77" s="101" t="str">
        <f>IFERROR(AD38/AE38,"")</f>
        <v/>
      </c>
      <c r="J77" s="101"/>
      <c r="K77" s="101"/>
      <c r="L77" s="8"/>
      <c r="M77" s="8"/>
      <c r="N77" s="45"/>
      <c r="O77" s="45"/>
      <c r="P77" s="38"/>
      <c r="Q77" s="38"/>
      <c r="R77" s="38"/>
      <c r="S77" s="38"/>
      <c r="T77" s="38"/>
      <c r="U77" s="38"/>
    </row>
    <row r="78" spans="1:43">
      <c r="A78" s="14">
        <f>A77+1</f>
        <v>-5</v>
      </c>
      <c r="B78" s="45"/>
      <c r="C78" s="45"/>
      <c r="D78" s="45"/>
      <c r="E78" s="45"/>
      <c r="F78" s="45"/>
      <c r="G78" s="45"/>
      <c r="H78" s="101" t="str">
        <f t="shared" ref="H78:H103" si="4">IFERROR(H39/I39,"")</f>
        <v/>
      </c>
      <c r="I78" s="101" t="str">
        <f t="shared" ref="I78:I103" si="5">IFERROR(AD39/AE39,"")</f>
        <v/>
      </c>
      <c r="J78" s="101"/>
      <c r="K78" s="101"/>
      <c r="L78" s="8"/>
      <c r="M78" s="8"/>
      <c r="N78" s="39"/>
      <c r="O78" s="39"/>
      <c r="P78" s="38"/>
      <c r="Q78" s="38"/>
      <c r="R78" s="38"/>
      <c r="S78" s="38"/>
      <c r="T78" s="38"/>
      <c r="U78" s="38"/>
    </row>
    <row r="79" spans="1:43">
      <c r="A79" s="14">
        <f t="shared" ref="A79:A106" si="6">A78+1</f>
        <v>-4</v>
      </c>
      <c r="B79" s="45"/>
      <c r="C79" s="45"/>
      <c r="D79" s="45"/>
      <c r="E79" s="45"/>
      <c r="F79" s="45"/>
      <c r="G79" s="45"/>
      <c r="H79" s="101" t="str">
        <f t="shared" si="4"/>
        <v/>
      </c>
      <c r="I79" s="101" t="str">
        <f t="shared" si="5"/>
        <v/>
      </c>
      <c r="J79" s="101"/>
      <c r="K79" s="101"/>
      <c r="L79" s="8"/>
      <c r="M79" s="8"/>
      <c r="N79" s="39"/>
      <c r="O79" s="39"/>
      <c r="P79" s="38"/>
      <c r="Q79" s="38"/>
      <c r="R79" s="38"/>
      <c r="S79" s="38"/>
      <c r="T79" s="38"/>
      <c r="U79" s="38"/>
    </row>
    <row r="80" spans="1:43">
      <c r="A80" s="14">
        <f t="shared" si="6"/>
        <v>-3</v>
      </c>
      <c r="B80" s="50"/>
      <c r="C80" s="50"/>
      <c r="D80" s="100">
        <v>7.6622926159598084</v>
      </c>
      <c r="E80" s="101">
        <v>225.06551362683439</v>
      </c>
      <c r="F80" s="45"/>
      <c r="G80" s="45"/>
      <c r="H80" s="101">
        <f t="shared" si="4"/>
        <v>19.922046285018268</v>
      </c>
      <c r="I80" s="101" t="str">
        <f t="shared" si="5"/>
        <v/>
      </c>
      <c r="J80" s="101">
        <v>4.1510365419197228</v>
      </c>
      <c r="K80" s="101">
        <v>12.130508955641519</v>
      </c>
      <c r="L80" s="8"/>
      <c r="M80" s="8"/>
      <c r="N80" s="39"/>
      <c r="O80" s="39"/>
      <c r="P80" s="38"/>
      <c r="Q80" s="38"/>
      <c r="R80" s="38"/>
      <c r="S80" s="38"/>
      <c r="T80" s="38"/>
      <c r="U80" s="38"/>
    </row>
    <row r="81" spans="1:21" ht="15">
      <c r="A81" s="14">
        <f t="shared" si="6"/>
        <v>-2</v>
      </c>
      <c r="B81" s="51"/>
      <c r="C81" s="51"/>
      <c r="D81" s="100">
        <v>5.8263948263890883</v>
      </c>
      <c r="E81" s="101">
        <v>32.708729655463962</v>
      </c>
      <c r="F81" s="45"/>
      <c r="G81" s="45"/>
      <c r="H81" s="101">
        <f t="shared" si="4"/>
        <v>9.1086186540731973</v>
      </c>
      <c r="I81" s="101">
        <f t="shared" si="5"/>
        <v>49.020624408703867</v>
      </c>
      <c r="J81" s="101">
        <v>2.8403475219072347</v>
      </c>
      <c r="K81" s="101">
        <v>6.2919059135804503</v>
      </c>
      <c r="L81" s="8"/>
      <c r="M81" s="8"/>
      <c r="N81" s="39"/>
      <c r="O81" s="39"/>
      <c r="P81" s="38"/>
      <c r="Q81" s="38"/>
      <c r="R81" s="38"/>
      <c r="S81" s="38"/>
      <c r="T81" s="38"/>
      <c r="U81" s="38"/>
    </row>
    <row r="82" spans="1:21">
      <c r="A82" s="14">
        <f t="shared" si="6"/>
        <v>-1</v>
      </c>
      <c r="B82" s="52"/>
      <c r="C82" s="52"/>
      <c r="D82" s="100">
        <v>3.3118060711217145</v>
      </c>
      <c r="E82" s="101">
        <v>11.073489508601952</v>
      </c>
      <c r="F82" s="45"/>
      <c r="G82" s="45"/>
      <c r="H82" s="101">
        <f t="shared" si="4"/>
        <v>5.1615234967606067</v>
      </c>
      <c r="I82" s="101">
        <f t="shared" si="5"/>
        <v>24.574130905066152</v>
      </c>
      <c r="J82" s="101">
        <v>2.2814195105114328</v>
      </c>
      <c r="K82" s="101">
        <v>4.3920840431725683</v>
      </c>
      <c r="L82" s="8"/>
      <c r="M82" s="8"/>
      <c r="N82" s="39"/>
      <c r="O82" s="39"/>
      <c r="P82" s="38"/>
      <c r="Q82" s="38"/>
      <c r="R82" s="38"/>
      <c r="S82" s="38"/>
      <c r="T82" s="38"/>
      <c r="U82" s="38"/>
    </row>
    <row r="83" spans="1:21">
      <c r="A83" s="14">
        <f t="shared" si="6"/>
        <v>0</v>
      </c>
      <c r="B83" s="52"/>
      <c r="C83" s="52"/>
      <c r="D83" s="100">
        <v>2.474228653898662</v>
      </c>
      <c r="E83" s="101">
        <v>4.0799500106885045</v>
      </c>
      <c r="F83" s="45"/>
      <c r="G83" s="45"/>
      <c r="H83" s="101">
        <f t="shared" si="4"/>
        <v>3.6081568421742833</v>
      </c>
      <c r="I83" s="101">
        <f t="shared" si="5"/>
        <v>7.2137380191693286</v>
      </c>
      <c r="J83" s="101">
        <v>1.9934100324673087</v>
      </c>
      <c r="K83" s="101">
        <v>3.4637684826707829</v>
      </c>
      <c r="L83" s="8"/>
      <c r="M83" s="8"/>
      <c r="N83" s="39"/>
      <c r="O83" s="39"/>
      <c r="P83" s="38"/>
      <c r="Q83" s="38"/>
      <c r="R83" s="38"/>
      <c r="S83" s="38"/>
      <c r="T83" s="38"/>
      <c r="U83" s="38"/>
    </row>
    <row r="84" spans="1:21">
      <c r="A84" s="14">
        <f t="shared" si="6"/>
        <v>1</v>
      </c>
      <c r="B84" s="52"/>
      <c r="C84" s="52"/>
      <c r="D84" s="100">
        <v>1.8458083572235253</v>
      </c>
      <c r="E84" s="101">
        <v>2.3284776224644737</v>
      </c>
      <c r="F84" s="45"/>
      <c r="G84" s="45"/>
      <c r="H84" s="101">
        <f t="shared" si="4"/>
        <v>2.582939383601444</v>
      </c>
      <c r="I84" s="101">
        <f t="shared" si="5"/>
        <v>3.7210376753818855</v>
      </c>
      <c r="J84" s="101">
        <v>1.6685694708722807</v>
      </c>
      <c r="K84" s="101">
        <v>2.5029992422966831</v>
      </c>
      <c r="L84" s="8"/>
      <c r="M84" s="8"/>
      <c r="N84" s="39"/>
      <c r="O84" s="39"/>
      <c r="P84" s="38"/>
      <c r="Q84" s="38"/>
      <c r="R84" s="38"/>
      <c r="S84" s="38"/>
      <c r="T84" s="38"/>
      <c r="U84" s="38"/>
    </row>
    <row r="85" spans="1:21">
      <c r="A85" s="14">
        <f t="shared" si="6"/>
        <v>2</v>
      </c>
      <c r="B85" s="52"/>
      <c r="C85" s="52"/>
      <c r="D85" s="100">
        <v>1.5428523982659768</v>
      </c>
      <c r="E85" s="101">
        <v>1.7598196475073049</v>
      </c>
      <c r="F85" s="45"/>
      <c r="G85" s="45"/>
      <c r="H85" s="101">
        <f t="shared" si="4"/>
        <v>1.8295316250767599</v>
      </c>
      <c r="I85" s="101">
        <f t="shared" si="5"/>
        <v>2.28889129640487</v>
      </c>
      <c r="J85" s="101">
        <v>1.3772736281511126</v>
      </c>
      <c r="K85" s="101">
        <v>1.779710565180155</v>
      </c>
      <c r="L85" s="8"/>
      <c r="M85" s="8"/>
      <c r="N85" s="39"/>
      <c r="O85" s="39"/>
      <c r="P85" s="38"/>
      <c r="Q85" s="38"/>
      <c r="R85" s="38"/>
      <c r="S85" s="38"/>
      <c r="T85" s="38"/>
      <c r="U85" s="38"/>
    </row>
    <row r="86" spans="1:21">
      <c r="A86" s="14">
        <f t="shared" si="6"/>
        <v>3</v>
      </c>
      <c r="B86" s="52"/>
      <c r="C86" s="52"/>
      <c r="D86" s="100">
        <v>1.3756027571187261</v>
      </c>
      <c r="E86" s="101">
        <v>1.5779260673340405</v>
      </c>
      <c r="F86" s="45"/>
      <c r="G86" s="45"/>
      <c r="H86" s="101">
        <f t="shared" si="4"/>
        <v>1.4882034429853916</v>
      </c>
      <c r="I86" s="101">
        <f t="shared" si="5"/>
        <v>1.6832333019914305</v>
      </c>
      <c r="J86" s="101">
        <v>1.2125982932178876</v>
      </c>
      <c r="K86" s="101">
        <v>1.4112691603807386</v>
      </c>
      <c r="L86" s="8"/>
      <c r="M86" s="8"/>
      <c r="N86" s="39"/>
      <c r="O86" s="39"/>
      <c r="P86" s="38"/>
      <c r="Q86" s="38"/>
      <c r="R86" s="38"/>
      <c r="S86" s="38"/>
      <c r="T86" s="38"/>
      <c r="U86" s="38"/>
    </row>
    <row r="87" spans="1:21">
      <c r="A87" s="14">
        <f t="shared" si="6"/>
        <v>4</v>
      </c>
      <c r="B87" s="52"/>
      <c r="C87" s="52"/>
      <c r="D87" s="100">
        <v>1.3024005334518782</v>
      </c>
      <c r="E87" s="101">
        <v>1.4780101921072117</v>
      </c>
      <c r="F87" s="45"/>
      <c r="G87" s="45"/>
      <c r="H87" s="101">
        <f t="shared" si="4"/>
        <v>1.4518667682734849</v>
      </c>
      <c r="I87" s="101">
        <f t="shared" si="5"/>
        <v>1.4549337151341606</v>
      </c>
      <c r="J87" s="101">
        <v>1.1571666910581004</v>
      </c>
      <c r="K87" s="101">
        <v>1.2770900991773122</v>
      </c>
      <c r="L87" s="8"/>
      <c r="M87" s="8"/>
      <c r="N87" s="39"/>
      <c r="O87" s="39"/>
      <c r="P87" s="38"/>
      <c r="Q87" s="38"/>
      <c r="R87" s="38"/>
      <c r="S87" s="38"/>
      <c r="T87" s="38"/>
      <c r="U87" s="38"/>
    </row>
    <row r="88" spans="1:21">
      <c r="A88" s="14">
        <f t="shared" si="6"/>
        <v>5</v>
      </c>
      <c r="B88" s="52"/>
      <c r="C88" s="52"/>
      <c r="D88" s="100">
        <v>1.2649404661544268</v>
      </c>
      <c r="E88" s="101">
        <v>1.4986836626845594</v>
      </c>
      <c r="F88" s="45"/>
      <c r="G88" s="45"/>
      <c r="H88" s="101">
        <f t="shared" si="4"/>
        <v>1.2839312481741685</v>
      </c>
      <c r="I88" s="101">
        <f t="shared" si="5"/>
        <v>1.5278266939767484</v>
      </c>
      <c r="J88" s="101">
        <v>1.1894662995306615</v>
      </c>
      <c r="K88" s="101">
        <v>1.334659756403052</v>
      </c>
      <c r="L88" s="8"/>
      <c r="M88" s="8"/>
      <c r="N88" s="39"/>
      <c r="O88" s="39"/>
      <c r="P88" s="38"/>
      <c r="Q88" s="38"/>
      <c r="R88" s="38"/>
      <c r="S88" s="38"/>
      <c r="T88" s="38"/>
      <c r="U88" s="38"/>
    </row>
    <row r="89" spans="1:21">
      <c r="A89" s="14">
        <f t="shared" si="6"/>
        <v>6</v>
      </c>
      <c r="B89" s="52"/>
      <c r="C89" s="52"/>
      <c r="D89" s="100">
        <v>1.2770679334998167</v>
      </c>
      <c r="E89" s="101">
        <v>1.5886992381747318</v>
      </c>
      <c r="F89" s="45"/>
      <c r="G89" s="45"/>
      <c r="H89" s="101">
        <f t="shared" si="4"/>
        <v>1.4375181800120878</v>
      </c>
      <c r="I89" s="101">
        <f t="shared" si="5"/>
        <v>1.5918999997455552</v>
      </c>
      <c r="J89" s="101">
        <v>1.2561824613054413</v>
      </c>
      <c r="K89" s="101">
        <v>1.4781475285171102</v>
      </c>
      <c r="L89" s="8"/>
      <c r="M89" s="8"/>
      <c r="N89" s="39"/>
      <c r="O89" s="39"/>
      <c r="P89" s="38"/>
      <c r="Q89" s="38"/>
      <c r="R89" s="38"/>
      <c r="S89" s="38"/>
      <c r="T89" s="38"/>
      <c r="U89" s="38"/>
    </row>
    <row r="90" spans="1:21" ht="14.25">
      <c r="A90" s="14">
        <f t="shared" si="6"/>
        <v>7</v>
      </c>
      <c r="B90" s="53"/>
      <c r="C90" s="53"/>
      <c r="D90" s="100">
        <v>1.3224546570505959</v>
      </c>
      <c r="E90" s="101">
        <v>1.6759182992829458</v>
      </c>
      <c r="F90" s="45"/>
      <c r="G90" s="45"/>
      <c r="H90" s="101">
        <f t="shared" si="4"/>
        <v>1.4082317637067092</v>
      </c>
      <c r="I90" s="101">
        <f t="shared" si="5"/>
        <v>1.6392860684325907</v>
      </c>
      <c r="J90" s="101">
        <v>1.3115977016053475</v>
      </c>
      <c r="K90" s="101">
        <v>1.5898795379311292</v>
      </c>
      <c r="L90" s="8"/>
      <c r="M90" s="8"/>
      <c r="N90" s="39"/>
      <c r="O90" s="39"/>
      <c r="P90" s="38"/>
      <c r="Q90" s="38"/>
      <c r="R90" s="38"/>
      <c r="S90" s="38"/>
      <c r="T90" s="38"/>
      <c r="U90" s="38"/>
    </row>
    <row r="91" spans="1:21">
      <c r="A91" s="14">
        <f t="shared" si="6"/>
        <v>8</v>
      </c>
      <c r="B91" s="52"/>
      <c r="C91" s="52"/>
      <c r="D91" s="100">
        <v>1.3635939519726181</v>
      </c>
      <c r="E91" s="101">
        <v>1.6862922894484131</v>
      </c>
      <c r="F91" s="45"/>
      <c r="G91" s="45"/>
      <c r="H91" s="101">
        <f t="shared" si="4"/>
        <v>1.3815768330044862</v>
      </c>
      <c r="I91" s="101">
        <f t="shared" si="5"/>
        <v>1.8396473959387216</v>
      </c>
      <c r="J91" s="101">
        <v>1.324000871798181</v>
      </c>
      <c r="K91" s="101">
        <v>1.5881520160326537</v>
      </c>
      <c r="L91" s="8"/>
      <c r="M91" s="8"/>
      <c r="N91" s="39"/>
      <c r="O91" s="39"/>
      <c r="P91" s="38"/>
      <c r="Q91" s="38"/>
      <c r="R91" s="38"/>
      <c r="S91" s="38"/>
      <c r="T91" s="38"/>
      <c r="U91" s="38"/>
    </row>
    <row r="92" spans="1:21">
      <c r="A92" s="14">
        <f t="shared" si="6"/>
        <v>9</v>
      </c>
      <c r="B92" s="52"/>
      <c r="C92" s="52"/>
      <c r="D92" s="100">
        <v>1.365053987298533</v>
      </c>
      <c r="E92" s="101">
        <v>1.5888674498192488</v>
      </c>
      <c r="F92" s="45"/>
      <c r="G92" s="45"/>
      <c r="H92" s="101">
        <f t="shared" si="4"/>
        <v>1.6305400603675546</v>
      </c>
      <c r="I92" s="101">
        <f t="shared" si="5"/>
        <v>1.758395217117684</v>
      </c>
      <c r="J92" s="101">
        <v>1.2786546859847203</v>
      </c>
      <c r="K92" s="101">
        <v>1.4577528817916749</v>
      </c>
      <c r="L92" s="8"/>
      <c r="M92" s="8"/>
      <c r="N92" s="39"/>
      <c r="O92" s="39"/>
      <c r="P92" s="38"/>
      <c r="Q92" s="38"/>
      <c r="R92" s="45"/>
      <c r="S92" s="45"/>
      <c r="T92" s="45"/>
      <c r="U92" s="45"/>
    </row>
    <row r="93" spans="1:21">
      <c r="A93" s="14">
        <f t="shared" si="6"/>
        <v>10</v>
      </c>
      <c r="B93" s="52"/>
      <c r="C93" s="52"/>
      <c r="D93" s="100">
        <v>1.3063678502317628</v>
      </c>
      <c r="E93" s="101">
        <v>1.451657024564257</v>
      </c>
      <c r="F93" s="45"/>
      <c r="G93" s="45"/>
      <c r="H93" s="101">
        <f t="shared" si="4"/>
        <v>1.3521222184099004</v>
      </c>
      <c r="I93" s="101">
        <f t="shared" si="5"/>
        <v>1.6139010129127738</v>
      </c>
      <c r="J93" s="101">
        <v>1.2107111118855529</v>
      </c>
      <c r="K93" s="101">
        <v>1.3011401450138358</v>
      </c>
      <c r="L93" s="8"/>
      <c r="M93" s="8"/>
      <c r="N93" s="39"/>
      <c r="O93" s="39"/>
      <c r="P93" s="38"/>
      <c r="Q93" s="38"/>
      <c r="R93" s="45"/>
      <c r="S93" s="45"/>
      <c r="T93" s="45"/>
      <c r="U93" s="45"/>
    </row>
    <row r="94" spans="1:21">
      <c r="A94" s="14">
        <f t="shared" si="6"/>
        <v>11</v>
      </c>
      <c r="B94" s="52"/>
      <c r="C94" s="52"/>
      <c r="D94" s="100">
        <v>1.2277957409751732</v>
      </c>
      <c r="E94" s="101">
        <v>1.3012418511265895</v>
      </c>
      <c r="F94" s="45"/>
      <c r="G94" s="45"/>
      <c r="H94" s="101">
        <f t="shared" si="4"/>
        <v>1.38000797162248</v>
      </c>
      <c r="I94" s="101">
        <f t="shared" si="5"/>
        <v>1.481617350134516</v>
      </c>
      <c r="J94" s="101">
        <v>1.1485320823244551</v>
      </c>
      <c r="K94" s="101">
        <v>1.1788358582982117</v>
      </c>
      <c r="L94" s="8"/>
      <c r="M94" s="8"/>
      <c r="N94" s="39"/>
      <c r="O94" s="39"/>
      <c r="P94" s="38"/>
      <c r="Q94" s="38"/>
      <c r="R94" s="45"/>
      <c r="S94" s="45"/>
      <c r="T94" s="45"/>
      <c r="U94" s="45"/>
    </row>
    <row r="95" spans="1:21">
      <c r="A95" s="14">
        <f t="shared" si="6"/>
        <v>12</v>
      </c>
      <c r="B95" s="52"/>
      <c r="C95" s="52"/>
      <c r="D95" s="100">
        <v>1.1539629967175702</v>
      </c>
      <c r="E95" s="101">
        <v>1.1852180651374145</v>
      </c>
      <c r="F95" s="45"/>
      <c r="G95" s="45"/>
      <c r="H95" s="101">
        <f t="shared" si="4"/>
        <v>1.2309550830586098</v>
      </c>
      <c r="I95" s="101">
        <f t="shared" si="5"/>
        <v>1.3149716561608675</v>
      </c>
      <c r="J95" s="101">
        <v>1.0988552499161355</v>
      </c>
      <c r="K95" s="101">
        <v>1.1056982911432316</v>
      </c>
      <c r="L95" s="8"/>
      <c r="M95" s="8"/>
      <c r="N95" s="39"/>
      <c r="O95" s="39"/>
      <c r="P95" s="38"/>
      <c r="Q95" s="38"/>
      <c r="R95" s="45"/>
      <c r="S95" s="45"/>
      <c r="T95" s="45"/>
      <c r="U95" s="45"/>
    </row>
    <row r="96" spans="1:21">
      <c r="A96" s="14">
        <f t="shared" si="6"/>
        <v>13</v>
      </c>
      <c r="B96" s="52"/>
      <c r="C96" s="52"/>
      <c r="D96" s="100">
        <v>1.0942386114112439</v>
      </c>
      <c r="E96" s="101">
        <v>1.105018026738493</v>
      </c>
      <c r="F96" s="45"/>
      <c r="G96" s="45"/>
      <c r="H96" s="101">
        <f t="shared" si="4"/>
        <v>1.1483270066521334</v>
      </c>
      <c r="I96" s="101">
        <f t="shared" si="5"/>
        <v>1.191680432551359</v>
      </c>
      <c r="J96" s="101">
        <v>1.0590858042085018</v>
      </c>
      <c r="K96" s="101">
        <v>1.0631791693333783</v>
      </c>
      <c r="L96" s="8"/>
      <c r="M96" s="8"/>
      <c r="N96" s="39"/>
      <c r="O96" s="39"/>
      <c r="P96" s="38"/>
      <c r="Q96" s="38"/>
      <c r="R96" s="45"/>
      <c r="S96" s="45"/>
      <c r="T96" s="45"/>
      <c r="U96" s="45"/>
    </row>
    <row r="97" spans="1:21">
      <c r="A97" s="14">
        <f t="shared" si="6"/>
        <v>14</v>
      </c>
      <c r="B97" s="52"/>
      <c r="C97" s="52"/>
      <c r="D97" s="100">
        <v>1.0470254504774461</v>
      </c>
      <c r="E97" s="101">
        <v>1.0593638625512742</v>
      </c>
      <c r="F97" s="45"/>
      <c r="G97" s="45"/>
      <c r="H97" s="101">
        <f t="shared" si="4"/>
        <v>1.1263703165413281</v>
      </c>
      <c r="I97" s="101">
        <f t="shared" si="5"/>
        <v>1.1366027208626444</v>
      </c>
      <c r="J97" s="101">
        <v>1.0280576149397183</v>
      </c>
      <c r="K97" s="101">
        <v>1.030218560685189</v>
      </c>
      <c r="L97" s="10"/>
      <c r="M97" s="10"/>
      <c r="N97" s="39"/>
      <c r="O97" s="39"/>
      <c r="P97" s="38"/>
      <c r="Q97" s="38"/>
      <c r="R97" s="45"/>
      <c r="S97" s="45"/>
      <c r="T97" s="45"/>
      <c r="U97" s="45"/>
    </row>
    <row r="98" spans="1:21">
      <c r="A98" s="14">
        <f t="shared" si="6"/>
        <v>15</v>
      </c>
      <c r="B98" s="52"/>
      <c r="C98" s="52"/>
      <c r="D98" s="100">
        <v>1.0252428196392394</v>
      </c>
      <c r="E98" s="101">
        <v>1.0326162478205583</v>
      </c>
      <c r="F98" s="45"/>
      <c r="G98" s="45"/>
      <c r="H98" s="101">
        <f t="shared" si="4"/>
        <v>1.0673039059363052</v>
      </c>
      <c r="I98" s="101">
        <f t="shared" si="5"/>
        <v>1.0722721564806603</v>
      </c>
      <c r="J98" s="101">
        <v>1.0077991760084315</v>
      </c>
      <c r="K98" s="101">
        <v>1.0087378392544393</v>
      </c>
      <c r="L98" s="45"/>
      <c r="M98" s="45"/>
      <c r="N98" s="39"/>
      <c r="O98" s="39"/>
      <c r="P98" s="38"/>
      <c r="Q98" s="38"/>
      <c r="R98" s="45"/>
      <c r="S98" s="45"/>
      <c r="T98" s="45"/>
      <c r="U98" s="45"/>
    </row>
    <row r="99" spans="1:21" ht="15">
      <c r="A99" s="14">
        <f t="shared" si="6"/>
        <v>16</v>
      </c>
      <c r="B99" s="51"/>
      <c r="C99" s="51"/>
      <c r="D99" s="100">
        <v>1.0135015992122995</v>
      </c>
      <c r="E99" s="101">
        <v>1.0163348515541333</v>
      </c>
      <c r="F99" s="45"/>
      <c r="G99" s="45"/>
      <c r="H99" s="101">
        <f t="shared" si="4"/>
        <v>1.0319578751534011</v>
      </c>
      <c r="I99" s="101">
        <f t="shared" si="5"/>
        <v>1.0379305140586947</v>
      </c>
      <c r="J99" s="101">
        <v>1.0003676587112929</v>
      </c>
      <c r="K99" s="101">
        <v>1.0007736649523435</v>
      </c>
      <c r="L99" s="8"/>
      <c r="M99" s="8"/>
      <c r="N99" s="39"/>
      <c r="O99" s="39"/>
      <c r="P99" s="38"/>
      <c r="Q99" s="38"/>
      <c r="R99" s="45"/>
      <c r="S99" s="45"/>
      <c r="T99" s="45"/>
      <c r="U99" s="45"/>
    </row>
    <row r="100" spans="1:21" ht="15">
      <c r="A100" s="14">
        <f t="shared" si="6"/>
        <v>17</v>
      </c>
      <c r="B100" s="48"/>
      <c r="C100" s="48"/>
      <c r="D100" s="100">
        <v>1.0071281077590892</v>
      </c>
      <c r="E100" s="101">
        <v>1.0068835045155022</v>
      </c>
      <c r="F100" s="45"/>
      <c r="G100" s="45"/>
      <c r="H100" s="101">
        <f t="shared" si="4"/>
        <v>1.013105732023025</v>
      </c>
      <c r="I100" s="101">
        <f t="shared" si="5"/>
        <v>1.0229132670568863</v>
      </c>
      <c r="J100" s="101">
        <v>1.0002091519837748</v>
      </c>
      <c r="K100" s="101">
        <v>1.0004374175879907</v>
      </c>
      <c r="L100" s="45"/>
      <c r="M100" s="45"/>
      <c r="N100" s="39"/>
      <c r="O100" s="39"/>
      <c r="P100" s="38"/>
      <c r="Q100" s="38"/>
      <c r="R100" s="45"/>
      <c r="S100" s="45"/>
      <c r="T100" s="45"/>
      <c r="U100" s="45"/>
    </row>
    <row r="101" spans="1:21">
      <c r="A101" s="14">
        <f t="shared" si="6"/>
        <v>18</v>
      </c>
      <c r="B101" s="45"/>
      <c r="C101" s="45"/>
      <c r="D101" s="100">
        <v>1.0036888614224098</v>
      </c>
      <c r="E101" s="101">
        <v>1.0035609858643513</v>
      </c>
      <c r="F101" s="45"/>
      <c r="G101" s="45"/>
      <c r="H101" s="101">
        <f t="shared" si="4"/>
        <v>1.0102203893353943</v>
      </c>
      <c r="I101" s="101">
        <f t="shared" si="5"/>
        <v>1.0127478731903596</v>
      </c>
      <c r="J101" s="101">
        <v>1.0000950582390145</v>
      </c>
      <c r="K101" s="101">
        <v>1.0001964736154949</v>
      </c>
      <c r="L101" s="38"/>
      <c r="M101" s="38"/>
      <c r="N101" s="45"/>
      <c r="O101" s="45"/>
      <c r="P101" s="38"/>
      <c r="Q101" s="38"/>
      <c r="R101" s="45"/>
      <c r="S101" s="45"/>
      <c r="T101" s="45"/>
      <c r="U101" s="45"/>
    </row>
    <row r="102" spans="1:21">
      <c r="A102" s="14">
        <f t="shared" si="6"/>
        <v>19</v>
      </c>
      <c r="B102" s="45"/>
      <c r="C102" s="45"/>
      <c r="D102" s="100">
        <v>1.0019079357407243</v>
      </c>
      <c r="E102" s="101">
        <v>1.0019015638613831</v>
      </c>
      <c r="F102" s="45"/>
      <c r="G102" s="45"/>
      <c r="H102" s="101">
        <f t="shared" si="4"/>
        <v>1.0050906131567592</v>
      </c>
      <c r="I102" s="101">
        <f t="shared" si="5"/>
        <v>1.0046501309146874</v>
      </c>
      <c r="J102" s="101">
        <v>1.0000253470968068</v>
      </c>
      <c r="K102" s="101">
        <v>1.000050695478597</v>
      </c>
      <c r="L102" s="38"/>
      <c r="M102" s="38"/>
      <c r="N102" s="45"/>
      <c r="O102" s="45"/>
      <c r="P102" s="38"/>
      <c r="Q102" s="38"/>
      <c r="R102" s="45"/>
      <c r="S102" s="45"/>
      <c r="T102" s="45"/>
      <c r="U102" s="45"/>
    </row>
    <row r="103" spans="1:21">
      <c r="A103" s="14">
        <f t="shared" si="6"/>
        <v>20</v>
      </c>
      <c r="B103" s="45"/>
      <c r="C103" s="45"/>
      <c r="D103" s="45"/>
      <c r="E103" s="45"/>
      <c r="F103" s="45"/>
      <c r="G103" s="45"/>
      <c r="H103" s="101">
        <f t="shared" si="4"/>
        <v>1.0030442998745841</v>
      </c>
      <c r="I103" s="101">
        <f t="shared" si="5"/>
        <v>1.0036454138634725</v>
      </c>
      <c r="J103" s="101">
        <v>1</v>
      </c>
      <c r="K103" s="101">
        <v>1</v>
      </c>
      <c r="L103" s="38"/>
      <c r="M103" s="38"/>
      <c r="N103" s="45"/>
      <c r="O103" s="45"/>
      <c r="P103" s="38"/>
      <c r="Q103" s="38"/>
      <c r="R103" s="45"/>
      <c r="S103" s="45"/>
      <c r="T103" s="45"/>
      <c r="U103" s="45"/>
    </row>
    <row r="104" spans="1:21">
      <c r="A104" s="14">
        <f t="shared" si="6"/>
        <v>21</v>
      </c>
      <c r="B104" s="45"/>
      <c r="C104" s="45"/>
      <c r="D104" s="45"/>
      <c r="E104" s="45"/>
      <c r="F104" s="45"/>
      <c r="G104" s="45"/>
      <c r="H104" s="45"/>
      <c r="I104" s="45"/>
      <c r="J104" s="45"/>
      <c r="K104" s="45"/>
      <c r="L104" s="38"/>
      <c r="M104" s="38"/>
      <c r="N104" s="45"/>
      <c r="O104" s="45"/>
      <c r="P104" s="38"/>
      <c r="Q104" s="38"/>
      <c r="R104" s="45"/>
      <c r="S104" s="45"/>
      <c r="T104" s="45"/>
      <c r="U104" s="45"/>
    </row>
    <row r="105" spans="1:21">
      <c r="A105" s="14">
        <f t="shared" si="6"/>
        <v>22</v>
      </c>
      <c r="B105" s="45"/>
      <c r="C105" s="45"/>
      <c r="D105" s="45"/>
      <c r="E105" s="45"/>
      <c r="F105" s="45"/>
      <c r="G105" s="45"/>
      <c r="H105" s="45"/>
      <c r="I105" s="45"/>
      <c r="J105" s="45"/>
      <c r="K105" s="45"/>
      <c r="L105" s="38"/>
      <c r="M105" s="38"/>
      <c r="N105" s="45"/>
      <c r="O105" s="45"/>
      <c r="P105" s="38"/>
      <c r="Q105" s="38"/>
      <c r="R105" s="45"/>
      <c r="S105" s="45"/>
      <c r="T105" s="45"/>
      <c r="U105" s="45"/>
    </row>
    <row r="106" spans="1:21">
      <c r="A106" s="14">
        <f t="shared" si="6"/>
        <v>23</v>
      </c>
      <c r="B106" s="45"/>
      <c r="C106" s="45"/>
      <c r="D106" s="45"/>
      <c r="E106" s="45"/>
      <c r="F106" s="45"/>
      <c r="G106" s="45"/>
      <c r="H106" s="45"/>
      <c r="I106" s="45"/>
      <c r="J106" s="45"/>
      <c r="K106" s="45"/>
      <c r="L106" s="38"/>
      <c r="M106" s="38"/>
      <c r="N106" s="45"/>
      <c r="O106" s="45"/>
      <c r="P106" s="38"/>
      <c r="Q106" s="38"/>
      <c r="R106" s="45"/>
      <c r="S106" s="45"/>
      <c r="T106" s="45"/>
      <c r="U106" s="45"/>
    </row>
    <row r="107" spans="1:21">
      <c r="A107" s="47"/>
      <c r="B107" s="31"/>
      <c r="C107" s="31"/>
      <c r="D107" s="31"/>
      <c r="E107" s="31"/>
      <c r="F107" s="31"/>
      <c r="G107" s="31"/>
      <c r="H107" s="31"/>
      <c r="I107" s="31"/>
      <c r="J107" s="31"/>
      <c r="K107" s="31"/>
      <c r="L107" s="31"/>
      <c r="M107" s="31"/>
      <c r="N107" s="31"/>
      <c r="O107" s="31"/>
      <c r="P107" s="31"/>
      <c r="Q107" s="31"/>
      <c r="R107" s="31"/>
      <c r="S107" s="31"/>
      <c r="T107" s="31"/>
      <c r="U107" s="31"/>
    </row>
    <row r="108" spans="1:21">
      <c r="A108" s="47"/>
      <c r="B108" s="31"/>
      <c r="C108" s="31"/>
      <c r="D108" s="31"/>
      <c r="E108" s="31"/>
      <c r="F108" s="31"/>
      <c r="G108" s="31"/>
      <c r="H108" s="31"/>
      <c r="I108" s="31"/>
      <c r="J108" s="31"/>
      <c r="K108" s="31"/>
      <c r="L108" s="31"/>
      <c r="M108" s="31"/>
      <c r="N108" s="31"/>
      <c r="O108" s="31"/>
      <c r="P108" s="31"/>
      <c r="Q108" s="31"/>
      <c r="R108" s="31"/>
      <c r="S108" s="31"/>
      <c r="T108" s="31"/>
      <c r="U108" s="31"/>
    </row>
    <row r="109" spans="1:21">
      <c r="A109" s="47"/>
      <c r="B109" s="31"/>
      <c r="C109" s="31"/>
      <c r="D109" s="31"/>
      <c r="E109" s="31"/>
      <c r="F109" s="31"/>
      <c r="G109" s="31"/>
      <c r="H109" s="31"/>
      <c r="I109" s="31"/>
      <c r="J109" s="31"/>
      <c r="K109" s="31"/>
      <c r="L109" s="31"/>
      <c r="M109" s="31"/>
      <c r="N109" s="31"/>
      <c r="O109" s="31"/>
      <c r="P109" s="31"/>
      <c r="Q109" s="31"/>
      <c r="R109" s="31"/>
      <c r="S109" s="31"/>
      <c r="T109" s="31"/>
      <c r="U109" s="31"/>
    </row>
    <row r="110" spans="1:21">
      <c r="A110" s="47"/>
      <c r="B110" s="31"/>
      <c r="C110" s="31"/>
      <c r="D110" s="31"/>
      <c r="E110" s="31"/>
      <c r="F110" s="31"/>
      <c r="G110" s="31"/>
      <c r="H110" s="31"/>
      <c r="I110" s="31"/>
      <c r="J110" s="31"/>
      <c r="K110" s="31"/>
      <c r="L110" s="31"/>
      <c r="M110" s="31"/>
      <c r="N110" s="31"/>
      <c r="O110" s="31"/>
      <c r="P110" s="31"/>
      <c r="Q110" s="31"/>
      <c r="R110" s="31"/>
      <c r="S110" s="31"/>
      <c r="T110" s="31"/>
      <c r="U110" s="31"/>
    </row>
    <row r="111" spans="1:21">
      <c r="D111" s="22"/>
      <c r="E111" s="22"/>
      <c r="F111" s="22"/>
      <c r="G111" s="22"/>
      <c r="H111" s="22"/>
      <c r="I111" s="22"/>
    </row>
    <row r="112" spans="1:21">
      <c r="D112" s="22"/>
      <c r="E112" s="22"/>
      <c r="F112" s="22"/>
      <c r="G112" s="22"/>
      <c r="H112" s="22"/>
      <c r="I112" s="22"/>
      <c r="J112" s="23"/>
      <c r="K112" s="23"/>
    </row>
    <row r="114" spans="2:21">
      <c r="J114" s="23"/>
      <c r="K114" s="23"/>
    </row>
    <row r="115" spans="2:21">
      <c r="N115" s="24"/>
      <c r="O115" s="24"/>
    </row>
    <row r="116" spans="2:21">
      <c r="J116" s="16"/>
      <c r="K116" s="16"/>
      <c r="N116" s="24"/>
      <c r="O116" s="24"/>
    </row>
    <row r="117" spans="2:21">
      <c r="N117" s="24"/>
      <c r="O117" s="24"/>
    </row>
    <row r="118" spans="2:21">
      <c r="D118" s="25"/>
      <c r="E118" s="25"/>
      <c r="F118" s="25"/>
      <c r="G118" s="25"/>
      <c r="H118" s="25"/>
      <c r="I118" s="25"/>
      <c r="J118" s="26"/>
      <c r="K118" s="26"/>
      <c r="N118" s="24"/>
      <c r="O118" s="24"/>
    </row>
    <row r="119" spans="2:21">
      <c r="D119" s="25"/>
      <c r="E119" s="25"/>
      <c r="F119" s="25"/>
      <c r="G119" s="25"/>
      <c r="H119" s="25"/>
      <c r="I119" s="25"/>
      <c r="J119" s="23"/>
      <c r="K119" s="23"/>
      <c r="N119" s="24"/>
      <c r="O119" s="24"/>
    </row>
    <row r="120" spans="2:21">
      <c r="D120" s="25"/>
      <c r="E120" s="25"/>
      <c r="F120" s="25"/>
      <c r="G120" s="25"/>
      <c r="H120" s="25"/>
      <c r="I120" s="25"/>
      <c r="J120" s="23"/>
      <c r="K120" s="23"/>
      <c r="N120" s="24"/>
      <c r="O120" s="24"/>
    </row>
    <row r="121" spans="2:21">
      <c r="D121" s="25"/>
      <c r="E121" s="25"/>
      <c r="F121" s="25"/>
      <c r="G121" s="25"/>
      <c r="H121" s="25"/>
      <c r="I121" s="25"/>
      <c r="J121" s="23"/>
      <c r="K121" s="23"/>
      <c r="N121" s="24"/>
      <c r="O121" s="24"/>
    </row>
    <row r="122" spans="2:21">
      <c r="D122" s="25"/>
      <c r="E122" s="25"/>
      <c r="F122" s="25"/>
      <c r="G122" s="25"/>
      <c r="H122" s="25"/>
      <c r="I122" s="25"/>
      <c r="J122" s="23"/>
      <c r="K122" s="23"/>
      <c r="N122" s="24"/>
      <c r="O122" s="24"/>
    </row>
    <row r="123" spans="2:21">
      <c r="D123" s="25"/>
      <c r="E123" s="25"/>
      <c r="F123" s="25"/>
      <c r="G123" s="25"/>
      <c r="H123" s="25"/>
      <c r="I123" s="25"/>
      <c r="J123" s="23"/>
      <c r="K123" s="23"/>
      <c r="N123" s="24"/>
      <c r="O123" s="24"/>
    </row>
    <row r="124" spans="2:21">
      <c r="D124" s="25"/>
      <c r="E124" s="25"/>
      <c r="F124" s="25"/>
      <c r="G124" s="25"/>
      <c r="H124" s="25"/>
      <c r="I124" s="25"/>
      <c r="J124" s="23"/>
      <c r="K124" s="23"/>
      <c r="N124" s="24"/>
      <c r="O124" s="24"/>
    </row>
    <row r="125" spans="2:21">
      <c r="D125" s="25"/>
      <c r="E125" s="25"/>
      <c r="F125" s="25"/>
      <c r="G125" s="25"/>
      <c r="H125" s="25"/>
      <c r="I125" s="25"/>
      <c r="N125" s="27"/>
      <c r="O125" s="27"/>
    </row>
    <row r="126" spans="2:21">
      <c r="B126" s="28"/>
      <c r="C126" s="28"/>
      <c r="D126" s="25"/>
      <c r="E126" s="25"/>
      <c r="F126" s="25"/>
      <c r="G126" s="25"/>
      <c r="H126" s="25"/>
      <c r="I126" s="25"/>
      <c r="L126" s="28"/>
      <c r="M126" s="28"/>
      <c r="R126" s="28"/>
      <c r="S126" s="28"/>
      <c r="T126" s="28"/>
      <c r="U126" s="28"/>
    </row>
  </sheetData>
  <mergeCells count="33">
    <mergeCell ref="A33:U33"/>
    <mergeCell ref="W33:AQ33"/>
    <mergeCell ref="B36:C36"/>
    <mergeCell ref="D36:E36"/>
    <mergeCell ref="F36:G36"/>
    <mergeCell ref="H36:I36"/>
    <mergeCell ref="J36:K36"/>
    <mergeCell ref="L36:M36"/>
    <mergeCell ref="N36:O36"/>
    <mergeCell ref="P36:Q36"/>
    <mergeCell ref="AP36:AQ36"/>
    <mergeCell ref="R36:S36"/>
    <mergeCell ref="AF36:AG36"/>
    <mergeCell ref="T36:U36"/>
    <mergeCell ref="AJ36:AK36"/>
    <mergeCell ref="Z36:AA36"/>
    <mergeCell ref="T75:U75"/>
    <mergeCell ref="A74:U74"/>
    <mergeCell ref="B75:C75"/>
    <mergeCell ref="D75:E75"/>
    <mergeCell ref="F75:G75"/>
    <mergeCell ref="H75:I75"/>
    <mergeCell ref="J75:K75"/>
    <mergeCell ref="L75:M75"/>
    <mergeCell ref="N75:O75"/>
    <mergeCell ref="P75:Q75"/>
    <mergeCell ref="R75:S75"/>
    <mergeCell ref="AN36:AO36"/>
    <mergeCell ref="AD36:AE36"/>
    <mergeCell ref="X36:Y36"/>
    <mergeCell ref="AH36:AI36"/>
    <mergeCell ref="AB36:AC36"/>
    <mergeCell ref="AL36:AM36"/>
  </mergeCells>
  <phoneticPr fontId="7"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1"/>
  <sheetViews>
    <sheetView workbookViewId="0">
      <selection activeCell="T43" sqref="T43"/>
    </sheetView>
  </sheetViews>
  <sheetFormatPr defaultRowHeight="12.7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1</vt:i4>
      </vt:variant>
    </vt:vector>
  </HeadingPairs>
  <TitlesOfParts>
    <vt:vector size="10" baseType="lpstr">
      <vt:lpstr>Cover page</vt:lpstr>
      <vt:lpstr>Simulation Assumption （Class A）</vt:lpstr>
      <vt:lpstr>Simulation Assumption (Class B)</vt:lpstr>
      <vt:lpstr>FRC</vt:lpstr>
      <vt:lpstr>Class A Single PMI Test</vt:lpstr>
      <vt:lpstr>Class A Mutiple PMI test</vt:lpstr>
      <vt:lpstr>Class B K=1 PMI test（16QAM） </vt:lpstr>
      <vt:lpstr>Class B K=1 PMI Test（64QAM）</vt:lpstr>
      <vt:lpstr>Class B K&gt;1 CRI test</vt:lpstr>
      <vt:lpstr>'Simulation Assumption （Class A）'!OLE_LINK1</vt:lpstr>
    </vt:vector>
  </TitlesOfParts>
  <Company>Ericsson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ebolinc</dc:creator>
  <cp:keywords>CTPClassification=CTP_PUBLIC:VisualMarkings=</cp:keywords>
  <cp:lastModifiedBy>Djin</cp:lastModifiedBy>
  <dcterms:created xsi:type="dcterms:W3CDTF">2007-12-10T15:13:50Z</dcterms:created>
  <dcterms:modified xsi:type="dcterms:W3CDTF">2016-05-24T07:02:48Z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new_ms_pID_72543">
    <vt:lpwstr>(3)xQoW5h+S3D1fUNfd9wvDi/wiEafG5JDwq9b6HeAyt5C1n6k6MEBc7a6SQueJtufPffSSTdGg
WzSHhu2Qobep7O3coV5MJCQiCUj+MSjuX9vx8l+j7NlpCzIGM1IYTLvAmWbdafwXDf4WpAI3
rYzt+2inCMC/w9croxxPeEZvFHRwab90rEUkS69ORVNPwEy2THK0ZZ8oWPNySTrY83JA0mC5
bqVJRttpiB/0k1UiEe</vt:lpwstr>
  </property>
  <property fmtid="{D5CDD505-2E9C-101B-9397-08002B2CF9AE}" pid="4" name="_new_ms_pID_725431">
    <vt:lpwstr>RHyWWdKFmCShyrGZITE6W9jB9Qt5PpapJP0UxNwYpIjS0iTDxY35dP
zuRdyhe4/LJPn/qiwtK8p2b0n/xn3zmaR85R5V70WyEHoTpnLT/G8tcDVZkIRk9MBV/hv4AA
059ypXkks1DjgBD2wWt7obykTCBY6kpiYkRDdqQYySk7m2MTBHtQ2iFxFD54TIYyDNd8mPUE
NQnORKjdOlTfFnuBfugr2AhK4KlmVgkwpG/W</vt:lpwstr>
  </property>
  <property fmtid="{D5CDD505-2E9C-101B-9397-08002B2CF9AE}" pid="5" name="_new_ms_pID_725432">
    <vt:lpwstr>EuSnAn2PjHkfG0mCf9PkPvO23+FF0OMgCIQP
2OxcSRb7UHJftd/CMvTLwlgZEy1k56uyUNyV+EYGbZxXaUl57Ks=</vt:lpwstr>
  </property>
  <property fmtid="{D5CDD505-2E9C-101B-9397-08002B2CF9AE}" pid="6" name="TitusGUID">
    <vt:lpwstr>e438bf5e-2bb5-40e6-b64f-059cd25ea858</vt:lpwstr>
  </property>
  <property fmtid="{D5CDD505-2E9C-101B-9397-08002B2CF9AE}" pid="7" name="CTP_TimeStamp">
    <vt:lpwstr>2016-05-10 09:21:59Z</vt:lpwstr>
  </property>
  <property fmtid="{D5CDD505-2E9C-101B-9397-08002B2CF9AE}" pid="8" name="CTP_BU">
    <vt:lpwstr>NA</vt:lpwstr>
  </property>
  <property fmtid="{D5CDD505-2E9C-101B-9397-08002B2CF9AE}" pid="9" name="CTP_IDSID">
    <vt:lpwstr>NA</vt:lpwstr>
  </property>
  <property fmtid="{D5CDD505-2E9C-101B-9397-08002B2CF9AE}" pid="10" name="CTP_WWID">
    <vt:lpwstr>NA</vt:lpwstr>
  </property>
  <property fmtid="{D5CDD505-2E9C-101B-9397-08002B2CF9AE}" pid="11" name="_readonly">
    <vt:lpwstr/>
  </property>
  <property fmtid="{D5CDD505-2E9C-101B-9397-08002B2CF9AE}" pid="12" name="_change">
    <vt:lpwstr/>
  </property>
  <property fmtid="{D5CDD505-2E9C-101B-9397-08002B2CF9AE}" pid="13" name="_full-control">
    <vt:lpwstr/>
  </property>
  <property fmtid="{D5CDD505-2E9C-101B-9397-08002B2CF9AE}" pid="14" name="sflag">
    <vt:lpwstr>1463484871</vt:lpwstr>
  </property>
  <property fmtid="{D5CDD505-2E9C-101B-9397-08002B2CF9AE}" pid="15" name="CTPClassification">
    <vt:lpwstr>CTP_PUBLIC</vt:lpwstr>
  </property>
</Properties>
</file>